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ay Stoilov\Documents\"/>
    </mc:Choice>
  </mc:AlternateContent>
  <bookViews>
    <workbookView xWindow="0" yWindow="0" windowWidth="28800" windowHeight="11835"/>
  </bookViews>
  <sheets>
    <sheet name="КОНСТРУКЦИИ" sheetId="21" r:id="rId1"/>
  </sheets>
  <definedNames>
    <definedName name="_xlnm.Print_Area" localSheetId="0">КОНСТРУКЦИИ!$A$2:$D$222</definedName>
  </definedNames>
  <calcPr calcId="152511"/>
</workbook>
</file>

<file path=xl/calcChain.xml><?xml version="1.0" encoding="utf-8"?>
<calcChain xmlns="http://schemas.openxmlformats.org/spreadsheetml/2006/main">
  <c r="D171" i="21" l="1"/>
  <c r="F170" i="21"/>
  <c r="F168" i="21"/>
  <c r="F166" i="21"/>
  <c r="F164" i="21"/>
  <c r="F162" i="21"/>
  <c r="F160" i="21"/>
  <c r="F74" i="21"/>
  <c r="F75" i="21"/>
  <c r="F76" i="21"/>
  <c r="F77" i="21"/>
  <c r="F78" i="21"/>
  <c r="D156" i="21"/>
  <c r="D79" i="21"/>
  <c r="D100" i="21"/>
  <c r="F70" i="21" l="1"/>
  <c r="F64" i="21"/>
  <c r="F147" i="21" l="1"/>
  <c r="F141" i="21"/>
  <c r="F155" i="21" l="1"/>
  <c r="F154" i="21"/>
  <c r="F153" i="21"/>
  <c r="F152" i="21"/>
  <c r="F150" i="21"/>
  <c r="F149" i="21"/>
  <c r="F148" i="21"/>
  <c r="F146" i="21"/>
  <c r="F99" i="21" l="1"/>
  <c r="F79" i="21"/>
  <c r="F73" i="21"/>
  <c r="F72" i="21"/>
  <c r="F71" i="21"/>
  <c r="F69" i="21"/>
  <c r="F68" i="21"/>
  <c r="F83" i="21"/>
  <c r="F28" i="21"/>
  <c r="F29" i="21"/>
  <c r="F97" i="21"/>
  <c r="F171" i="21"/>
  <c r="F123" i="21"/>
  <c r="F124" i="21"/>
  <c r="F125" i="21"/>
  <c r="F126" i="21"/>
  <c r="F128" i="21"/>
  <c r="F129" i="21"/>
  <c r="F130" i="21"/>
  <c r="F131" i="21"/>
  <c r="F132" i="21"/>
  <c r="F134" i="21"/>
  <c r="F135" i="21"/>
  <c r="F136" i="21"/>
  <c r="F137" i="21"/>
  <c r="F138" i="21"/>
  <c r="F140" i="21"/>
  <c r="F142" i="21"/>
  <c r="F143" i="21"/>
  <c r="F144" i="21"/>
  <c r="F122" i="21"/>
  <c r="F117" i="21"/>
  <c r="F118" i="21"/>
  <c r="F119" i="21"/>
  <c r="F120" i="21"/>
  <c r="F116" i="21"/>
  <c r="F110" i="21"/>
  <c r="F111" i="21"/>
  <c r="F112" i="21"/>
  <c r="F113" i="21"/>
  <c r="F114" i="21"/>
  <c r="F109" i="21"/>
  <c r="F105" i="21"/>
  <c r="F106" i="21"/>
  <c r="F104" i="21"/>
  <c r="F85" i="21"/>
  <c r="F89" i="21"/>
  <c r="F91" i="21"/>
  <c r="F95" i="21"/>
  <c r="F27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5" i="21"/>
  <c r="F66" i="21"/>
  <c r="F67" i="21"/>
  <c r="F26" i="21"/>
  <c r="F13" i="21"/>
  <c r="F14" i="21"/>
  <c r="F15" i="21"/>
  <c r="F16" i="21"/>
  <c r="F17" i="21"/>
  <c r="F18" i="21"/>
  <c r="F19" i="21"/>
  <c r="F20" i="21"/>
  <c r="F21" i="21"/>
  <c r="F22" i="21"/>
  <c r="F12" i="21"/>
  <c r="A26" i="21" l="1"/>
  <c r="A27" i="21" s="1"/>
  <c r="A28" i="21" s="1"/>
  <c r="A29" i="21" s="1"/>
  <c r="A32" i="21" s="1"/>
  <c r="A33" i="21" l="1"/>
  <c r="A34" i="21" s="1"/>
  <c r="A105" i="21"/>
  <c r="A35" i="21" l="1"/>
  <c r="A36" i="21" s="1"/>
  <c r="A37" i="21" s="1"/>
  <c r="A39" i="21" s="1"/>
  <c r="A40" i="21" s="1"/>
  <c r="A41" i="21" s="1"/>
  <c r="A42" i="21" s="1"/>
  <c r="A43" i="21" s="1"/>
  <c r="A45" i="21" s="1"/>
  <c r="A109" i="21"/>
  <c r="A110" i="21" l="1"/>
  <c r="A111" i="21" s="1"/>
  <c r="A112" i="21" s="1"/>
  <c r="A113" i="21" s="1"/>
  <c r="A114" i="21" s="1"/>
  <c r="A46" i="21"/>
  <c r="A47" i="21" s="1"/>
  <c r="A48" i="21" s="1"/>
  <c r="A49" i="21" s="1"/>
  <c r="A51" i="21" s="1"/>
  <c r="A116" i="21" l="1"/>
  <c r="A117" i="21" s="1"/>
  <c r="A118" i="21" s="1"/>
  <c r="A119" i="21" s="1"/>
  <c r="A120" i="21" s="1"/>
  <c r="A122" i="21" s="1"/>
  <c r="A123" i="21" s="1"/>
  <c r="A124" i="21" s="1"/>
  <c r="A125" i="21" s="1"/>
  <c r="A126" i="21" s="1"/>
  <c r="A52" i="21"/>
  <c r="A53" i="21" s="1"/>
  <c r="A54" i="21" s="1"/>
  <c r="A55" i="21" s="1"/>
  <c r="A57" i="21" s="1"/>
  <c r="A128" i="21" l="1"/>
  <c r="A129" i="21" s="1"/>
  <c r="A130" i="21" s="1"/>
  <c r="A131" i="21" s="1"/>
  <c r="A132" i="21" s="1"/>
  <c r="A134" i="21" s="1"/>
  <c r="A135" i="21" s="1"/>
  <c r="A136" i="21" s="1"/>
  <c r="A137" i="21" s="1"/>
  <c r="A138" i="21" s="1"/>
  <c r="A140" i="21" s="1"/>
  <c r="A141" i="21" s="1"/>
  <c r="A142" i="21" s="1"/>
  <c r="A58" i="21"/>
  <c r="A59" i="21" s="1"/>
  <c r="A60" i="21" s="1"/>
  <c r="A61" i="21" s="1"/>
  <c r="A63" i="21" s="1"/>
  <c r="A64" i="21" s="1"/>
  <c r="A65" i="21" s="1"/>
  <c r="A66" i="21" l="1"/>
  <c r="A67" i="21" s="1"/>
  <c r="A69" i="21" s="1"/>
  <c r="A143" i="21"/>
  <c r="A144" i="21" s="1"/>
  <c r="A146" i="21" s="1"/>
  <c r="A147" i="21" l="1"/>
  <c r="A148" i="21" s="1"/>
  <c r="A149" i="21" s="1"/>
  <c r="A150" i="21" s="1"/>
  <c r="A152" i="21" s="1"/>
  <c r="A153" i="21" s="1"/>
  <c r="A154" i="21" s="1"/>
  <c r="A155" i="21" s="1"/>
  <c r="A70" i="21"/>
  <c r="A71" i="21" s="1"/>
  <c r="A72" i="21" s="1"/>
  <c r="A73" i="21" s="1"/>
  <c r="A75" i="21" s="1"/>
  <c r="A76" i="21" s="1"/>
  <c r="A77" i="21" s="1"/>
  <c r="A78" i="21" s="1"/>
</calcChain>
</file>

<file path=xl/comments1.xml><?xml version="1.0" encoding="utf-8"?>
<comments xmlns="http://schemas.openxmlformats.org/spreadsheetml/2006/main">
  <authors>
    <author>Petar Doichinov</author>
  </authors>
  <commentList>
    <comment ref="A37" authorId="0" shapeId="0">
      <text>
        <r>
          <rPr>
            <b/>
            <sz val="9"/>
            <color indexed="81"/>
            <rFont val="Tahoma"/>
            <charset val="1"/>
          </rPr>
          <t>Petar Doichinov:</t>
        </r>
        <r>
          <rPr>
            <sz val="9"/>
            <color indexed="81"/>
            <rFont val="Tahoma"/>
            <charset val="1"/>
          </rPr>
          <t xml:space="preserve">
количеството е за едностранен кофраж,поради укрепването
</t>
        </r>
      </text>
    </comment>
  </commentList>
</comments>
</file>

<file path=xl/sharedStrings.xml><?xml version="1.0" encoding="utf-8"?>
<sst xmlns="http://schemas.openxmlformats.org/spreadsheetml/2006/main" count="277" uniqueCount="69">
  <si>
    <t xml:space="preserve">№ </t>
  </si>
  <si>
    <t>НАИМЕНОВАНИЕ НА ВИДОВЕТЕ СМР</t>
  </si>
  <si>
    <t>МЯРКА</t>
  </si>
  <si>
    <t>К-СТВО</t>
  </si>
  <si>
    <t>кг</t>
  </si>
  <si>
    <t>Изпълнение на машинен изкоп</t>
  </si>
  <si>
    <t>Кофраж за шайби</t>
  </si>
  <si>
    <t>Изпълнение на ръчен изкоп</t>
  </si>
  <si>
    <t>ОСНОВИ</t>
  </si>
  <si>
    <t>Кофраж за подложен бетон</t>
  </si>
  <si>
    <t>Кофраж за стени</t>
  </si>
  <si>
    <t>Кофраж за плоча</t>
  </si>
  <si>
    <t>Кофраж за стълби</t>
  </si>
  <si>
    <t>Кофраж за греди и бордове</t>
  </si>
  <si>
    <t>Кофраж за колони</t>
  </si>
  <si>
    <t>Съставил:...................................</t>
  </si>
  <si>
    <t>/инж. Светослав Трифонов/</t>
  </si>
  <si>
    <t>Общо:</t>
  </si>
  <si>
    <r>
      <t>m</t>
    </r>
    <r>
      <rPr>
        <vertAlign val="superscript"/>
        <sz val="11"/>
        <rFont val="Calibri"/>
        <family val="2"/>
        <charset val="204"/>
      </rPr>
      <t>2</t>
    </r>
  </si>
  <si>
    <r>
      <t>m</t>
    </r>
    <r>
      <rPr>
        <vertAlign val="superscript"/>
        <sz val="11"/>
        <rFont val="Calibri"/>
        <family val="2"/>
        <charset val="204"/>
      </rPr>
      <t>3</t>
    </r>
  </si>
  <si>
    <t>Кофраж за фундаментна плоча</t>
  </si>
  <si>
    <t>Изпълнение на обратен насип</t>
  </si>
  <si>
    <t>Извозване на земни маси (коеф. разб. 1,35)</t>
  </si>
  <si>
    <t>Дървен материал</t>
  </si>
  <si>
    <t>Сондажен изкоп Ф 40</t>
  </si>
  <si>
    <t>I. Укрепване на строителен изкоп</t>
  </si>
  <si>
    <t>II. ЗЕМНИ РАБОТИ</t>
  </si>
  <si>
    <t>III. КОФРАЖНИ РАБОТИ</t>
  </si>
  <si>
    <t>V. БЕТОНОВИ РАБОТИ</t>
  </si>
  <si>
    <t>IV.</t>
  </si>
  <si>
    <t>Aрмировъчни работи</t>
  </si>
  <si>
    <t>Армиран бетон за плоча В25</t>
  </si>
  <si>
    <t>Армиран бетон за стълби В25</t>
  </si>
  <si>
    <t>Армиран бетон за греди и бордове В25</t>
  </si>
  <si>
    <t>Армиран бетон за колони В25</t>
  </si>
  <si>
    <t>Армиран бетон за шайби В25</t>
  </si>
  <si>
    <t>Армиран бетон за стени В25</t>
  </si>
  <si>
    <t>Армиран бетон за фундаментна плоча B25</t>
  </si>
  <si>
    <t>Стоманени профили HEA 200 от стомана S235JR</t>
  </si>
  <si>
    <t>Подложен бетон В15</t>
  </si>
  <si>
    <t>VI. Други работи</t>
  </si>
  <si>
    <t xml:space="preserve">N 8 - 50 от ст.B500b </t>
  </si>
  <si>
    <t>N 8 - 50 от ст.B500b</t>
  </si>
  <si>
    <r>
      <t xml:space="preserve">КОЛИЧЕСТВЕНА СМЕТКА </t>
    </r>
    <r>
      <rPr>
        <sz val="11"/>
        <color theme="0"/>
        <rFont val="Calibri"/>
        <family val="2"/>
        <charset val="204"/>
        <scheme val="minor"/>
      </rPr>
      <t xml:space="preserve">ЧАСТ </t>
    </r>
    <r>
      <rPr>
        <b/>
        <sz val="11"/>
        <color theme="0"/>
        <rFont val="Calibri"/>
        <family val="2"/>
        <charset val="204"/>
        <scheme val="minor"/>
      </rPr>
      <t>КОНСТРУКЦИИ</t>
    </r>
  </si>
  <si>
    <t>ед. цена</t>
  </si>
  <si>
    <t>стойност</t>
  </si>
  <si>
    <t>Кофраж за  ивичен фундамент при рампа</t>
  </si>
  <si>
    <t>Кофраж за стени при пропадала за паркинг</t>
  </si>
  <si>
    <t>КОТА (-0.05)</t>
  </si>
  <si>
    <t>КОТА (+3.42)</t>
  </si>
  <si>
    <t>КОТА (+6.29)</t>
  </si>
  <si>
    <t xml:space="preserve">Кофраж за колони </t>
  </si>
  <si>
    <t>КОТА (+9.16)</t>
  </si>
  <si>
    <t>КОТА (+12.03)</t>
  </si>
  <si>
    <t>КОТА (+14.90)</t>
  </si>
  <si>
    <t>КОТА (+17.77)</t>
  </si>
  <si>
    <t>КОТА (+20.62)</t>
  </si>
  <si>
    <t>Кофраж за греди , бордове  и перголи</t>
  </si>
  <si>
    <t xml:space="preserve">Кофраж за греди и бордове  </t>
  </si>
  <si>
    <t xml:space="preserve">Кофраж за греди и бордове </t>
  </si>
  <si>
    <t>Армиран бетон за колони  В25</t>
  </si>
  <si>
    <t>Армиран бетон за греди , бордове и перголи В25</t>
  </si>
  <si>
    <t>Изпълнение на обратен насип под рампа от трошен камък фр. 5-75 мм. - 45cm с валиране на пластове от по 15см и постигане на компресионен модул Ev2=80Mpa; Ev2/Ev1&lt;2,20</t>
  </si>
  <si>
    <t>Армиран бетон за рампа В25</t>
  </si>
  <si>
    <t>m'</t>
  </si>
  <si>
    <r>
      <t>ВЪЗЛОЖИТЕЛ:</t>
    </r>
    <r>
      <rPr>
        <sz val="11"/>
        <rFont val="Calibri"/>
        <family val="2"/>
        <charset val="204"/>
      </rPr>
      <t xml:space="preserve"> "АВТОМАГИСТРАЛИ”  ЕАД</t>
    </r>
  </si>
  <si>
    <t>ОБЕКТ:  Жилищна сграда - високоетажно застрояване  (Г/М + 5ет.) с подземен гараж в УПИ II-2273  „за ЖС и ПГ ˮ, (ПИ с идентификатор 68134.1381.2273 по КККР), кв. 57а, м. „Толстой ˮ, район „Надежда ˮ</t>
  </si>
  <si>
    <t>Стоманени профили HEA 120 от стомана S235JR L=6m</t>
  </si>
  <si>
    <t>Бетон B35 (C30/37)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</si>
</sst>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ok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b/>
      <sz val="11"/>
      <name val="Calibri"/>
      <family val="2"/>
      <charset val="204"/>
    </font>
    <font>
      <vertAlign val="superscript"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GreekC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0"/>
      <name val="MS Sans Serif"/>
    </font>
    <font>
      <sz val="12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9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0" fillId="0" borderId="0"/>
    <xf numFmtId="0" fontId="16" fillId="0" borderId="0"/>
    <xf numFmtId="0" fontId="1" fillId="0" borderId="0"/>
    <xf numFmtId="0" fontId="19" fillId="0" borderId="0"/>
  </cellStyleXfs>
  <cellXfs count="168">
    <xf numFmtId="0" fontId="0" fillId="0" borderId="0" xfId="0"/>
    <xf numFmtId="0" fontId="0" fillId="0" borderId="0" xfId="0" applyBorder="1"/>
    <xf numFmtId="0" fontId="7" fillId="0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5" fillId="0" borderId="1" xfId="12" applyNumberFormat="1" applyFont="1" applyBorder="1" applyAlignment="1">
      <alignment horizontal="left" vertical="center" wrapText="1"/>
    </xf>
    <xf numFmtId="0" fontId="5" fillId="0" borderId="0" xfId="12" applyNumberFormat="1" applyFont="1" applyBorder="1" applyAlignment="1">
      <alignment horizontal="left" vertical="center" wrapText="1"/>
    </xf>
    <xf numFmtId="0" fontId="6" fillId="0" borderId="1" xfId="12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0" fillId="0" borderId="0" xfId="0" applyFill="1"/>
    <xf numFmtId="0" fontId="14" fillId="0" borderId="1" xfId="0" applyFont="1" applyFill="1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/>
    <xf numFmtId="0" fontId="0" fillId="0" borderId="0" xfId="0" applyBorder="1" applyAlignment="1">
      <alignment horizontal="center" vertical="center"/>
    </xf>
    <xf numFmtId="0" fontId="5" fillId="0" borderId="1" xfId="12" applyNumberFormat="1" applyFont="1" applyBorder="1" applyAlignment="1">
      <alignment vertical="center" wrapText="1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13" applyFont="1" applyFill="1" applyBorder="1" applyAlignment="1">
      <alignment horizontal="center" vertical="center"/>
    </xf>
    <xf numFmtId="0" fontId="14" fillId="0" borderId="1" xfId="13" applyFont="1" applyFill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left" vertical="center" wrapText="1"/>
    </xf>
    <xf numFmtId="49" fontId="14" fillId="0" borderId="1" xfId="13" applyNumberFormat="1" applyFont="1" applyFill="1" applyBorder="1" applyAlignment="1">
      <alignment horizontal="left" vertical="center" wrapText="1"/>
    </xf>
    <xf numFmtId="0" fontId="6" fillId="0" borderId="0" xfId="1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6" fillId="0" borderId="1" xfId="12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9" xfId="0" applyFont="1" applyBorder="1" applyAlignment="1">
      <alignment horizontal="right" vertical="center"/>
    </xf>
    <xf numFmtId="0" fontId="0" fillId="0" borderId="0" xfId="0"/>
    <xf numFmtId="0" fontId="20" fillId="0" borderId="0" xfId="0" applyFont="1"/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7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8" fillId="0" borderId="1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right" vertical="center"/>
    </xf>
    <xf numFmtId="0" fontId="14" fillId="0" borderId="4" xfId="0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vertical="center" wrapText="1"/>
    </xf>
    <xf numFmtId="0" fontId="7" fillId="0" borderId="4" xfId="12" applyNumberFormat="1" applyFont="1" applyFill="1" applyBorder="1" applyAlignment="1">
      <alignment horizontal="center" vertical="center" wrapText="1"/>
    </xf>
    <xf numFmtId="0" fontId="5" fillId="0" borderId="4" xfId="12" applyNumberFormat="1" applyFont="1" applyBorder="1" applyAlignment="1">
      <alignment vertical="center" wrapText="1"/>
    </xf>
    <xf numFmtId="0" fontId="5" fillId="0" borderId="8" xfId="12" applyNumberFormat="1" applyFont="1" applyFill="1" applyBorder="1" applyAlignment="1">
      <alignment vertical="center" wrapText="1"/>
    </xf>
    <xf numFmtId="0" fontId="6" fillId="0" borderId="4" xfId="12" applyNumberFormat="1" applyFont="1" applyBorder="1" applyAlignment="1">
      <alignment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6" fillId="0" borderId="7" xfId="12" applyNumberFormat="1" applyFont="1" applyBorder="1" applyAlignment="1">
      <alignment vertical="center" wrapText="1"/>
    </xf>
    <xf numFmtId="0" fontId="14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/>
    <xf numFmtId="0" fontId="14" fillId="0" borderId="8" xfId="0" applyFont="1" applyFill="1" applyBorder="1"/>
    <xf numFmtId="2" fontId="14" fillId="0" borderId="8" xfId="0" applyNumberFormat="1" applyFont="1" applyFill="1" applyBorder="1"/>
    <xf numFmtId="0" fontId="14" fillId="0" borderId="7" xfId="0" applyFont="1" applyFill="1" applyBorder="1" applyAlignment="1">
      <alignment horizontal="center" vertical="center"/>
    </xf>
    <xf numFmtId="2" fontId="14" fillId="0" borderId="5" xfId="0" applyNumberFormat="1" applyFont="1" applyFill="1" applyBorder="1"/>
    <xf numFmtId="0" fontId="6" fillId="0" borderId="11" xfId="12" applyNumberFormat="1" applyFont="1" applyBorder="1" applyAlignment="1">
      <alignment vertical="center" wrapText="1"/>
    </xf>
    <xf numFmtId="0" fontId="6" fillId="0" borderId="8" xfId="12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/>
    </xf>
    <xf numFmtId="2" fontId="11" fillId="0" borderId="5" xfId="0" applyNumberFormat="1" applyFont="1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4" xfId="0" applyBorder="1"/>
    <xf numFmtId="0" fontId="0" fillId="0" borderId="8" xfId="0" applyBorder="1"/>
    <xf numFmtId="2" fontId="0" fillId="0" borderId="8" xfId="0" applyNumberFormat="1" applyBorder="1"/>
    <xf numFmtId="0" fontId="0" fillId="0" borderId="7" xfId="0" applyBorder="1"/>
    <xf numFmtId="2" fontId="0" fillId="0" borderId="5" xfId="0" applyNumberFormat="1" applyBorder="1"/>
    <xf numFmtId="0" fontId="14" fillId="0" borderId="0" xfId="0" applyFont="1" applyFill="1" applyBorder="1" applyAlignment="1"/>
    <xf numFmtId="0" fontId="8" fillId="0" borderId="11" xfId="13" applyFont="1" applyFill="1" applyBorder="1" applyAlignment="1">
      <alignment horizontal="center" vertical="center"/>
    </xf>
    <xf numFmtId="0" fontId="8" fillId="0" borderId="15" xfId="13" applyFont="1" applyFill="1" applyBorder="1" applyAlignment="1">
      <alignment horizontal="left" vertical="center" wrapText="1"/>
    </xf>
    <xf numFmtId="0" fontId="8" fillId="0" borderId="15" xfId="13" applyFont="1" applyFill="1" applyBorder="1" applyAlignment="1">
      <alignment horizontal="center" vertical="center" wrapText="1"/>
    </xf>
    <xf numFmtId="3" fontId="14" fillId="0" borderId="12" xfId="13" applyNumberFormat="1" applyFont="1" applyFill="1" applyBorder="1" applyAlignment="1">
      <alignment horizontal="right" vertical="center"/>
    </xf>
    <xf numFmtId="0" fontId="14" fillId="0" borderId="4" xfId="13" applyFont="1" applyFill="1" applyBorder="1"/>
    <xf numFmtId="3" fontId="14" fillId="0" borderId="8" xfId="13" applyNumberFormat="1" applyFont="1" applyFill="1" applyBorder="1" applyAlignment="1">
      <alignment horizontal="right"/>
    </xf>
    <xf numFmtId="0" fontId="14" fillId="0" borderId="4" xfId="13" applyFont="1" applyFill="1" applyBorder="1" applyAlignment="1">
      <alignment horizontal="center" vertical="center"/>
    </xf>
    <xf numFmtId="0" fontId="14" fillId="0" borderId="7" xfId="13" applyFont="1" applyFill="1" applyBorder="1" applyAlignment="1">
      <alignment horizontal="center" vertical="center"/>
    </xf>
    <xf numFmtId="0" fontId="14" fillId="0" borderId="6" xfId="13" applyFont="1" applyFill="1" applyBorder="1"/>
    <xf numFmtId="0" fontId="8" fillId="0" borderId="6" xfId="13" applyFont="1" applyFill="1" applyBorder="1" applyAlignment="1">
      <alignment horizontal="center"/>
    </xf>
    <xf numFmtId="3" fontId="8" fillId="0" borderId="5" xfId="13" applyNumberFormat="1" applyFont="1" applyFill="1" applyBorder="1" applyAlignment="1">
      <alignment horizontal="right"/>
    </xf>
    <xf numFmtId="0" fontId="14" fillId="0" borderId="8" xfId="0" applyFont="1" applyBorder="1" applyAlignment="1"/>
    <xf numFmtId="0" fontId="0" fillId="0" borderId="5" xfId="0" applyBorder="1"/>
    <xf numFmtId="0" fontId="6" fillId="0" borderId="0" xfId="12" applyNumberFormat="1" applyFont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0" fontId="5" fillId="0" borderId="11" xfId="12" applyNumberFormat="1" applyFont="1" applyBorder="1" applyAlignment="1">
      <alignment vertical="center" wrapText="1"/>
    </xf>
    <xf numFmtId="0" fontId="5" fillId="0" borderId="15" xfId="12" applyNumberFormat="1" applyFont="1" applyBorder="1" applyAlignment="1">
      <alignment horizontal="left" vertical="center" wrapText="1"/>
    </xf>
    <xf numFmtId="0" fontId="5" fillId="0" borderId="12" xfId="12" applyNumberFormat="1" applyFont="1" applyFill="1" applyBorder="1" applyAlignment="1">
      <alignment horizontal="left" vertical="center" wrapText="1"/>
    </xf>
    <xf numFmtId="0" fontId="5" fillId="0" borderId="8" xfId="12" applyNumberFormat="1" applyFont="1" applyFill="1" applyBorder="1" applyAlignment="1">
      <alignment horizontal="left" vertical="center" wrapText="1"/>
    </xf>
    <xf numFmtId="0" fontId="6" fillId="0" borderId="4" xfId="12" applyNumberFormat="1" applyFont="1" applyBorder="1" applyAlignment="1">
      <alignment horizontal="center" vertical="center" wrapText="1"/>
    </xf>
    <xf numFmtId="2" fontId="6" fillId="0" borderId="8" xfId="12" applyNumberFormat="1" applyFont="1" applyFill="1" applyBorder="1" applyAlignment="1">
      <alignment wrapText="1"/>
    </xf>
    <xf numFmtId="0" fontId="6" fillId="0" borderId="4" xfId="12" applyNumberFormat="1" applyFont="1" applyFill="1" applyBorder="1" applyAlignment="1">
      <alignment horizontal="center" vertical="center" wrapText="1"/>
    </xf>
    <xf numFmtId="0" fontId="6" fillId="0" borderId="8" xfId="12" applyNumberFormat="1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right" vertical="center" wrapText="1"/>
    </xf>
    <xf numFmtId="2" fontId="14" fillId="0" borderId="8" xfId="0" applyNumberFormat="1" applyFont="1" applyBorder="1" applyAlignment="1"/>
    <xf numFmtId="0" fontId="5" fillId="0" borderId="6" xfId="12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2" fontId="0" fillId="0" borderId="8" xfId="0" applyNumberFormat="1" applyFill="1" applyBorder="1"/>
    <xf numFmtId="0" fontId="14" fillId="0" borderId="22" xfId="13" applyFont="1" applyFill="1" applyBorder="1" applyAlignment="1">
      <alignment horizontal="center" vertical="center"/>
    </xf>
    <xf numFmtId="0" fontId="14" fillId="0" borderId="23" xfId="13" applyFont="1" applyFill="1" applyBorder="1" applyAlignment="1">
      <alignment horizontal="center" vertical="center" wrapText="1"/>
    </xf>
    <xf numFmtId="3" fontId="14" fillId="0" borderId="24" xfId="13" applyNumberFormat="1" applyFont="1" applyFill="1" applyBorder="1" applyAlignment="1">
      <alignment horizontal="right"/>
    </xf>
    <xf numFmtId="0" fontId="0" fillId="0" borderId="22" xfId="0" applyBorder="1"/>
    <xf numFmtId="2" fontId="0" fillId="0" borderId="24" xfId="0" applyNumberFormat="1" applyBorder="1"/>
    <xf numFmtId="3" fontId="14" fillId="3" borderId="8" xfId="13" applyNumberFormat="1" applyFont="1" applyFill="1" applyBorder="1" applyAlignment="1">
      <alignment horizontal="right"/>
    </xf>
    <xf numFmtId="0" fontId="7" fillId="0" borderId="23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vertical="center" wrapText="1"/>
    </xf>
    <xf numFmtId="0" fontId="3" fillId="0" borderId="31" xfId="0" applyFont="1" applyBorder="1" applyAlignment="1">
      <alignment horizontal="right" wrapText="1"/>
    </xf>
    <xf numFmtId="0" fontId="5" fillId="0" borderId="32" xfId="12" applyNumberFormat="1" applyFont="1" applyBorder="1" applyAlignment="1">
      <alignment vertical="center" wrapText="1"/>
    </xf>
    <xf numFmtId="0" fontId="5" fillId="0" borderId="33" xfId="12" applyNumberFormat="1" applyFont="1" applyBorder="1" applyAlignment="1">
      <alignment horizontal="left" vertical="center" wrapText="1"/>
    </xf>
    <xf numFmtId="0" fontId="5" fillId="0" borderId="34" xfId="12" applyNumberFormat="1" applyFont="1" applyFill="1" applyBorder="1" applyAlignment="1">
      <alignment horizontal="left" vertical="center" wrapText="1"/>
    </xf>
    <xf numFmtId="0" fontId="0" fillId="0" borderId="32" xfId="0" applyBorder="1"/>
    <xf numFmtId="0" fontId="0" fillId="0" borderId="34" xfId="0" applyBorder="1"/>
    <xf numFmtId="0" fontId="14" fillId="0" borderId="32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vertical="center" wrapText="1"/>
    </xf>
    <xf numFmtId="0" fontId="0" fillId="0" borderId="32" xfId="0" applyFill="1" applyBorder="1"/>
    <xf numFmtId="2" fontId="0" fillId="0" borderId="34" xfId="0" applyNumberFormat="1" applyFill="1" applyBorder="1"/>
    <xf numFmtId="4" fontId="0" fillId="0" borderId="5" xfId="0" applyNumberFormat="1" applyFill="1" applyBorder="1"/>
    <xf numFmtId="4" fontId="5" fillId="0" borderId="5" xfId="12" applyNumberFormat="1" applyFont="1" applyFill="1" applyBorder="1" applyAlignment="1">
      <alignment horizontal="right" vertical="center" wrapText="1"/>
    </xf>
    <xf numFmtId="0" fontId="6" fillId="0" borderId="4" xfId="12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center" wrapText="1" indent="4"/>
    </xf>
    <xf numFmtId="0" fontId="5" fillId="0" borderId="2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6" fillId="0" borderId="25" xfId="12" applyNumberFormat="1" applyFont="1" applyBorder="1" applyAlignment="1">
      <alignment horizontal="center" vertical="center" wrapText="1"/>
    </xf>
    <xf numFmtId="0" fontId="6" fillId="0" borderId="26" xfId="12" applyNumberFormat="1" applyFont="1" applyBorder="1" applyAlignment="1">
      <alignment horizontal="center" vertical="center" wrapText="1"/>
    </xf>
    <xf numFmtId="0" fontId="6" fillId="0" borderId="7" xfId="12" applyNumberFormat="1" applyFont="1" applyBorder="1" applyAlignment="1">
      <alignment horizontal="center" vertical="center" wrapText="1"/>
    </xf>
    <xf numFmtId="0" fontId="6" fillId="0" borderId="6" xfId="12" applyNumberFormat="1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13" xfId="12" applyNumberFormat="1" applyFont="1" applyBorder="1" applyAlignment="1">
      <alignment vertical="center" wrapText="1"/>
    </xf>
    <xf numFmtId="0" fontId="5" fillId="0" borderId="9" xfId="12" applyNumberFormat="1" applyFont="1" applyBorder="1" applyAlignment="1">
      <alignment vertical="center" wrapText="1"/>
    </xf>
    <xf numFmtId="0" fontId="5" fillId="0" borderId="10" xfId="12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6">
    <cellStyle name="Comma 2" xfId="2"/>
    <cellStyle name="Normal" xfId="0" builtinId="0"/>
    <cellStyle name="Normal 2" xfId="1"/>
    <cellStyle name="Normal 2 2" xfId="10"/>
    <cellStyle name="Normal 2 2 2" xfId="5"/>
    <cellStyle name="Normal 2 2 2 2" xfId="11"/>
    <cellStyle name="Normal 2 2 3" xfId="6"/>
    <cellStyle name="Normal 2 2 4" xfId="12"/>
    <cellStyle name="Normal 2 2 5" xfId="15"/>
    <cellStyle name="Normal 2 3" xfId="8"/>
    <cellStyle name="Normal 2 4" xfId="7"/>
    <cellStyle name="Normal 3" xfId="4"/>
    <cellStyle name="Normal 3 2" xfId="9"/>
    <cellStyle name="Normal 4" xfId="13"/>
    <cellStyle name="Нормален 2" xfId="3"/>
    <cellStyle name="Нормален 2 2" xfId="14"/>
  </cellStyles>
  <dxfs count="0"/>
  <tableStyles count="0" defaultTableStyle="TableStyleMedium2" defaultPivotStyle="PivotStyleLight16"/>
  <colors>
    <mruColors>
      <color rgb="FF782C2A"/>
      <color rgb="FFBAE18F"/>
      <color rgb="FF474747"/>
      <color rgb="FFC49500"/>
      <color rgb="FFD6E63E"/>
      <color rgb="FFBECF1B"/>
      <color rgb="FF215967"/>
      <color rgb="FF2626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28"/>
  <sheetViews>
    <sheetView tabSelected="1" topLeftCell="A31" zoomScale="130" zoomScaleNormal="130" workbookViewId="0">
      <selection activeCell="D13" sqref="D13"/>
    </sheetView>
  </sheetViews>
  <sheetFormatPr defaultRowHeight="15"/>
  <cols>
    <col min="1" max="1" width="4.7109375" customWidth="1"/>
    <col min="2" max="2" width="65.7109375" customWidth="1"/>
    <col min="3" max="3" width="7.85546875" customWidth="1"/>
    <col min="4" max="4" width="11.7109375" style="8" customWidth="1"/>
    <col min="6" max="9" width="9.28515625" customWidth="1"/>
  </cols>
  <sheetData>
    <row r="1" spans="1:15">
      <c r="A1" s="143"/>
      <c r="B1" s="143"/>
      <c r="C1" s="143"/>
      <c r="D1" s="143"/>
      <c r="E1" s="53"/>
      <c r="F1" s="53"/>
    </row>
    <row r="2" spans="1:15" ht="15" customHeight="1">
      <c r="A2" s="148" t="s">
        <v>66</v>
      </c>
      <c r="B2" s="149"/>
      <c r="C2" s="149"/>
      <c r="D2" s="149"/>
      <c r="E2" s="149"/>
      <c r="F2" s="150"/>
    </row>
    <row r="3" spans="1:15" ht="17.25" customHeight="1">
      <c r="A3" s="151"/>
      <c r="B3" s="152"/>
      <c r="C3" s="152"/>
      <c r="D3" s="152"/>
      <c r="E3" s="152"/>
      <c r="F3" s="153"/>
    </row>
    <row r="4" spans="1:15">
      <c r="A4" s="144" t="s">
        <v>65</v>
      </c>
      <c r="B4" s="145"/>
      <c r="C4" s="145"/>
      <c r="D4" s="145"/>
      <c r="E4" s="54"/>
      <c r="F4" s="127"/>
    </row>
    <row r="5" spans="1:15">
      <c r="A5" s="146"/>
      <c r="B5" s="146"/>
      <c r="C5" s="146"/>
      <c r="D5" s="146"/>
      <c r="E5" s="53"/>
      <c r="F5" s="53"/>
    </row>
    <row r="6" spans="1:15">
      <c r="A6" s="147" t="s">
        <v>43</v>
      </c>
      <c r="B6" s="147"/>
      <c r="C6" s="147"/>
      <c r="D6" s="147"/>
      <c r="E6" s="142"/>
      <c r="F6" s="142"/>
    </row>
    <row r="7" spans="1:15" ht="16.5" thickBot="1">
      <c r="A7" s="42"/>
      <c r="B7" s="41"/>
      <c r="C7" s="41"/>
      <c r="D7" s="45"/>
      <c r="E7" s="41"/>
      <c r="F7" s="41"/>
    </row>
    <row r="8" spans="1:15" ht="15" customHeight="1" thickBot="1">
      <c r="A8" s="47" t="s">
        <v>0</v>
      </c>
      <c r="B8" s="48" t="s">
        <v>1</v>
      </c>
      <c r="C8" s="49" t="s">
        <v>2</v>
      </c>
      <c r="D8" s="51" t="s">
        <v>3</v>
      </c>
      <c r="E8" s="52" t="s">
        <v>44</v>
      </c>
      <c r="F8" s="51" t="s">
        <v>45</v>
      </c>
      <c r="G8" s="3"/>
      <c r="J8" s="165"/>
      <c r="K8" s="165"/>
      <c r="L8" s="165"/>
      <c r="M8" s="165"/>
      <c r="N8" s="165"/>
      <c r="O8" s="165"/>
    </row>
    <row r="9" spans="1:15" s="41" customFormat="1" ht="15" customHeight="1" thickBot="1">
      <c r="A9" s="44"/>
      <c r="B9" s="39"/>
      <c r="C9" s="38"/>
      <c r="D9" s="40"/>
      <c r="E9" s="43"/>
      <c r="F9" s="43"/>
      <c r="G9" s="3"/>
      <c r="J9" s="36"/>
      <c r="K9" s="36"/>
      <c r="L9" s="36"/>
      <c r="M9" s="36"/>
      <c r="N9" s="36"/>
      <c r="O9" s="36"/>
    </row>
    <row r="10" spans="1:15" s="21" customFormat="1" ht="15" customHeight="1">
      <c r="A10" s="55"/>
      <c r="B10" s="56" t="s">
        <v>25</v>
      </c>
      <c r="C10" s="57"/>
      <c r="D10" s="58"/>
      <c r="E10" s="72"/>
      <c r="F10" s="73"/>
    </row>
    <row r="11" spans="1:15" s="21" customFormat="1" ht="15" customHeight="1">
      <c r="A11" s="59"/>
      <c r="B11" s="9"/>
      <c r="C11" s="22"/>
      <c r="D11" s="60"/>
      <c r="E11" s="61"/>
      <c r="F11" s="74"/>
    </row>
    <row r="12" spans="1:15" s="21" customFormat="1" ht="15" customHeight="1">
      <c r="A12" s="61">
        <v>1</v>
      </c>
      <c r="B12" s="23" t="s">
        <v>24</v>
      </c>
      <c r="C12" s="22" t="s">
        <v>64</v>
      </c>
      <c r="D12" s="62">
        <v>580</v>
      </c>
      <c r="E12" s="61"/>
      <c r="F12" s="75">
        <f>D12*E12</f>
        <v>0</v>
      </c>
    </row>
    <row r="13" spans="1:15" s="21" customFormat="1" ht="15" customHeight="1">
      <c r="A13" s="61">
        <v>2</v>
      </c>
      <c r="B13" s="23" t="s">
        <v>38</v>
      </c>
      <c r="C13" s="22" t="s">
        <v>4</v>
      </c>
      <c r="D13" s="62">
        <v>21657.599999999999</v>
      </c>
      <c r="E13" s="61"/>
      <c r="F13" s="75">
        <f t="shared" ref="F13:F22" si="0">D13*E13</f>
        <v>0</v>
      </c>
    </row>
    <row r="14" spans="1:15" s="21" customFormat="1" ht="15" customHeight="1">
      <c r="A14" s="61">
        <v>3</v>
      </c>
      <c r="B14" s="23" t="s">
        <v>68</v>
      </c>
      <c r="C14" s="50" t="s">
        <v>19</v>
      </c>
      <c r="D14" s="62">
        <v>100</v>
      </c>
      <c r="E14" s="61"/>
      <c r="F14" s="75">
        <f t="shared" si="0"/>
        <v>0</v>
      </c>
    </row>
    <row r="15" spans="1:15" s="21" customFormat="1" ht="14.25" customHeight="1">
      <c r="A15" s="63">
        <v>4</v>
      </c>
      <c r="B15" s="32" t="s">
        <v>23</v>
      </c>
      <c r="C15" s="2" t="s">
        <v>19</v>
      </c>
      <c r="D15" s="62">
        <v>10</v>
      </c>
      <c r="E15" s="61"/>
      <c r="F15" s="75">
        <f t="shared" si="0"/>
        <v>0</v>
      </c>
    </row>
    <row r="16" spans="1:15" s="21" customFormat="1" ht="14.25" customHeight="1">
      <c r="A16" s="61"/>
      <c r="B16" s="23"/>
      <c r="C16" s="50"/>
      <c r="D16" s="60"/>
      <c r="E16" s="61"/>
      <c r="F16" s="75">
        <f t="shared" si="0"/>
        <v>0</v>
      </c>
    </row>
    <row r="17" spans="1:18" s="21" customFormat="1" ht="15" customHeight="1">
      <c r="A17" s="64"/>
      <c r="B17" s="20" t="s">
        <v>26</v>
      </c>
      <c r="C17" s="20"/>
      <c r="D17" s="65"/>
      <c r="E17" s="61"/>
      <c r="F17" s="75">
        <f t="shared" si="0"/>
        <v>0</v>
      </c>
    </row>
    <row r="18" spans="1:18" s="21" customFormat="1" ht="15" customHeight="1">
      <c r="A18" s="66">
        <v>1</v>
      </c>
      <c r="B18" s="16" t="s">
        <v>5</v>
      </c>
      <c r="C18" s="2" t="s">
        <v>19</v>
      </c>
      <c r="D18" s="67">
        <v>7150</v>
      </c>
      <c r="E18" s="61"/>
      <c r="F18" s="75">
        <f t="shared" si="0"/>
        <v>0</v>
      </c>
    </row>
    <row r="19" spans="1:18" s="21" customFormat="1" ht="15" customHeight="1">
      <c r="A19" s="66">
        <v>2</v>
      </c>
      <c r="B19" s="16" t="s">
        <v>7</v>
      </c>
      <c r="C19" s="2" t="s">
        <v>19</v>
      </c>
      <c r="D19" s="67">
        <v>150</v>
      </c>
      <c r="E19" s="61"/>
      <c r="F19" s="75">
        <f t="shared" si="0"/>
        <v>0</v>
      </c>
    </row>
    <row r="20" spans="1:18" s="21" customFormat="1" ht="45">
      <c r="A20" s="66">
        <v>3</v>
      </c>
      <c r="B20" s="16" t="s">
        <v>62</v>
      </c>
      <c r="C20" s="2" t="s">
        <v>19</v>
      </c>
      <c r="D20" s="67">
        <v>220</v>
      </c>
      <c r="E20" s="61"/>
      <c r="F20" s="75">
        <f t="shared" si="0"/>
        <v>0</v>
      </c>
    </row>
    <row r="21" spans="1:18" s="21" customFormat="1" ht="15" customHeight="1">
      <c r="A21" s="66">
        <v>4</v>
      </c>
      <c r="B21" s="16" t="s">
        <v>21</v>
      </c>
      <c r="C21" s="2" t="s">
        <v>19</v>
      </c>
      <c r="D21" s="67"/>
      <c r="E21" s="61"/>
      <c r="F21" s="75">
        <f t="shared" si="0"/>
        <v>0</v>
      </c>
    </row>
    <row r="22" spans="1:18" s="21" customFormat="1" ht="15" customHeight="1" thickBot="1">
      <c r="A22" s="68">
        <v>5</v>
      </c>
      <c r="B22" s="69" t="s">
        <v>22</v>
      </c>
      <c r="C22" s="70" t="s">
        <v>19</v>
      </c>
      <c r="D22" s="71">
        <v>9500</v>
      </c>
      <c r="E22" s="76"/>
      <c r="F22" s="77">
        <f t="shared" si="0"/>
        <v>0</v>
      </c>
    </row>
    <row r="23" spans="1:18" s="46" customFormat="1" ht="15" customHeight="1" thickBot="1">
      <c r="A23" s="165"/>
      <c r="B23" s="165"/>
      <c r="C23" s="165"/>
      <c r="D23" s="165"/>
      <c r="G23" s="3"/>
      <c r="J23" s="37"/>
      <c r="K23" s="37"/>
      <c r="L23" s="37"/>
      <c r="M23" s="37"/>
      <c r="N23" s="11"/>
      <c r="O23" s="11"/>
    </row>
    <row r="24" spans="1:18" ht="15" customHeight="1">
      <c r="A24" s="78"/>
      <c r="B24" s="162" t="s">
        <v>27</v>
      </c>
      <c r="C24" s="163"/>
      <c r="D24" s="164"/>
      <c r="E24" s="82"/>
      <c r="F24" s="83"/>
      <c r="G24" s="3"/>
      <c r="J24" s="19"/>
      <c r="K24" s="12"/>
      <c r="L24" s="12"/>
      <c r="M24" s="12"/>
      <c r="N24" s="12"/>
      <c r="O24" s="12"/>
      <c r="R24" s="8"/>
    </row>
    <row r="25" spans="1:18" ht="15" customHeight="1">
      <c r="A25" s="66"/>
      <c r="B25" s="20" t="s">
        <v>8</v>
      </c>
      <c r="C25" s="6"/>
      <c r="D25" s="79"/>
      <c r="E25" s="84"/>
      <c r="F25" s="85"/>
      <c r="G25" s="3"/>
      <c r="J25" s="19"/>
      <c r="K25" s="12"/>
      <c r="L25" s="12"/>
      <c r="M25" s="12"/>
      <c r="N25" s="12"/>
      <c r="O25" s="12"/>
    </row>
    <row r="26" spans="1:18" ht="15" customHeight="1">
      <c r="A26" s="66">
        <f>1</f>
        <v>1</v>
      </c>
      <c r="B26" s="16" t="s">
        <v>20</v>
      </c>
      <c r="C26" s="2" t="s">
        <v>18</v>
      </c>
      <c r="D26" s="62">
        <v>125</v>
      </c>
      <c r="E26" s="84"/>
      <c r="F26" s="86">
        <f>D26*E26</f>
        <v>0</v>
      </c>
      <c r="G26" s="3"/>
      <c r="J26" s="19"/>
      <c r="K26" s="12"/>
      <c r="L26" s="12"/>
      <c r="M26" s="12"/>
      <c r="N26" s="12"/>
      <c r="O26" s="12"/>
    </row>
    <row r="27" spans="1:18" ht="15" customHeight="1">
      <c r="A27" s="66">
        <f>A26+1</f>
        <v>2</v>
      </c>
      <c r="B27" s="16" t="s">
        <v>9</v>
      </c>
      <c r="C27" s="2" t="s">
        <v>18</v>
      </c>
      <c r="D27" s="62">
        <v>23</v>
      </c>
      <c r="E27" s="84"/>
      <c r="F27" s="86">
        <f t="shared" ref="F27:F79" si="1">D27*E27</f>
        <v>0</v>
      </c>
      <c r="G27" s="3"/>
      <c r="J27" s="19"/>
      <c r="K27" s="12"/>
      <c r="L27" s="12"/>
      <c r="M27" s="12"/>
      <c r="N27" s="12"/>
      <c r="O27" s="12"/>
    </row>
    <row r="28" spans="1:18" ht="15" customHeight="1">
      <c r="A28" s="66">
        <f>A27+1</f>
        <v>3</v>
      </c>
      <c r="B28" s="16" t="s">
        <v>46</v>
      </c>
      <c r="C28" s="2" t="s">
        <v>18</v>
      </c>
      <c r="D28" s="62">
        <v>31</v>
      </c>
      <c r="E28" s="84"/>
      <c r="F28" s="86">
        <f t="shared" si="1"/>
        <v>0</v>
      </c>
      <c r="G28" s="3"/>
      <c r="J28" s="33"/>
      <c r="K28" s="12"/>
      <c r="L28" s="12"/>
      <c r="M28" s="12"/>
      <c r="N28" s="12"/>
      <c r="O28" s="12"/>
    </row>
    <row r="29" spans="1:18" ht="15" customHeight="1">
      <c r="A29" s="66">
        <f>A28+1</f>
        <v>4</v>
      </c>
      <c r="B29" s="16" t="s">
        <v>47</v>
      </c>
      <c r="C29" s="2" t="s">
        <v>18</v>
      </c>
      <c r="D29" s="62">
        <v>107</v>
      </c>
      <c r="E29" s="84"/>
      <c r="F29" s="86">
        <f t="shared" si="1"/>
        <v>0</v>
      </c>
      <c r="G29" s="3"/>
      <c r="J29" s="33"/>
      <c r="K29" s="12"/>
      <c r="L29" s="12"/>
      <c r="M29" s="12"/>
      <c r="N29" s="12"/>
      <c r="O29" s="12"/>
    </row>
    <row r="30" spans="1:18" ht="15" customHeight="1">
      <c r="A30" s="66"/>
      <c r="B30" s="7"/>
      <c r="C30" s="2"/>
      <c r="D30" s="62"/>
      <c r="E30" s="84"/>
      <c r="F30" s="86">
        <f t="shared" si="1"/>
        <v>0</v>
      </c>
      <c r="G30" s="3"/>
      <c r="J30" s="19"/>
      <c r="K30" s="12"/>
      <c r="L30" s="12"/>
      <c r="M30" s="12"/>
      <c r="N30" s="12"/>
      <c r="O30" s="12"/>
    </row>
    <row r="31" spans="1:18" ht="15" customHeight="1">
      <c r="A31" s="66"/>
      <c r="B31" s="20" t="s">
        <v>48</v>
      </c>
      <c r="C31" s="34"/>
      <c r="D31" s="62"/>
      <c r="E31" s="84"/>
      <c r="F31" s="86">
        <f t="shared" si="1"/>
        <v>0</v>
      </c>
      <c r="G31" s="3"/>
      <c r="J31" s="1"/>
      <c r="K31" s="1"/>
      <c r="L31" s="1"/>
      <c r="M31" s="1"/>
      <c r="N31" s="13"/>
      <c r="O31" s="14"/>
    </row>
    <row r="32" spans="1:18" ht="15" customHeight="1">
      <c r="A32" s="66">
        <f>A29+1</f>
        <v>5</v>
      </c>
      <c r="B32" s="16" t="s">
        <v>11</v>
      </c>
      <c r="C32" s="2" t="s">
        <v>18</v>
      </c>
      <c r="D32" s="62">
        <v>1397</v>
      </c>
      <c r="E32" s="84"/>
      <c r="F32" s="86">
        <f t="shared" si="1"/>
        <v>0</v>
      </c>
      <c r="G32" s="3"/>
      <c r="H32" s="1"/>
      <c r="J32" s="165"/>
      <c r="K32" s="165"/>
      <c r="L32" s="165"/>
      <c r="M32" s="165"/>
      <c r="N32" s="165"/>
      <c r="O32" s="165"/>
    </row>
    <row r="33" spans="1:15" ht="15" customHeight="1">
      <c r="A33" s="66">
        <f>A32+1</f>
        <v>6</v>
      </c>
      <c r="B33" s="16" t="s">
        <v>12</v>
      </c>
      <c r="C33" s="2" t="s">
        <v>18</v>
      </c>
      <c r="D33" s="62">
        <v>17.5</v>
      </c>
      <c r="E33" s="84"/>
      <c r="F33" s="86">
        <f t="shared" si="1"/>
        <v>0</v>
      </c>
      <c r="G33" s="5"/>
      <c r="H33" s="1"/>
      <c r="J33" s="19"/>
      <c r="K33" s="19"/>
      <c r="L33" s="19"/>
      <c r="M33" s="19"/>
      <c r="N33" s="11"/>
      <c r="O33" s="11"/>
    </row>
    <row r="34" spans="1:15" ht="15" customHeight="1">
      <c r="A34" s="66">
        <f>A33+1</f>
        <v>7</v>
      </c>
      <c r="B34" s="16" t="s">
        <v>13</v>
      </c>
      <c r="C34" s="2" t="s">
        <v>18</v>
      </c>
      <c r="D34" s="62">
        <v>210</v>
      </c>
      <c r="E34" s="84"/>
      <c r="F34" s="86">
        <f t="shared" si="1"/>
        <v>0</v>
      </c>
      <c r="G34" s="3"/>
      <c r="H34" s="1"/>
      <c r="J34" s="19"/>
      <c r="K34" s="12"/>
      <c r="L34" s="12"/>
      <c r="M34" s="12"/>
      <c r="N34" s="12"/>
      <c r="O34" s="12"/>
    </row>
    <row r="35" spans="1:15" ht="15" customHeight="1">
      <c r="A35" s="66">
        <f>A34+1</f>
        <v>8</v>
      </c>
      <c r="B35" s="16" t="s">
        <v>14</v>
      </c>
      <c r="C35" s="2" t="s">
        <v>18</v>
      </c>
      <c r="D35" s="62">
        <v>205</v>
      </c>
      <c r="E35" s="84"/>
      <c r="F35" s="86">
        <f t="shared" si="1"/>
        <v>0</v>
      </c>
      <c r="G35" s="3"/>
      <c r="H35" s="1"/>
      <c r="J35" s="19"/>
      <c r="K35" s="12"/>
      <c r="L35" s="12"/>
      <c r="M35" s="12"/>
      <c r="N35" s="12"/>
      <c r="O35" s="12"/>
    </row>
    <row r="36" spans="1:15" ht="15" customHeight="1">
      <c r="A36" s="66">
        <f>A35+1</f>
        <v>9</v>
      </c>
      <c r="B36" s="16" t="s">
        <v>6</v>
      </c>
      <c r="C36" s="2" t="s">
        <v>18</v>
      </c>
      <c r="D36" s="62">
        <v>420</v>
      </c>
      <c r="E36" s="84"/>
      <c r="F36" s="86">
        <f t="shared" si="1"/>
        <v>0</v>
      </c>
      <c r="G36" s="3"/>
      <c r="H36" s="1"/>
      <c r="J36" s="19"/>
      <c r="K36" s="12"/>
      <c r="L36" s="12"/>
      <c r="M36" s="12"/>
      <c r="N36" s="12"/>
      <c r="O36" s="12"/>
    </row>
    <row r="37" spans="1:15" ht="15" customHeight="1">
      <c r="A37" s="140">
        <f>A36+1</f>
        <v>10</v>
      </c>
      <c r="B37" s="141" t="s">
        <v>10</v>
      </c>
      <c r="C37" s="2" t="s">
        <v>18</v>
      </c>
      <c r="D37" s="62">
        <v>700</v>
      </c>
      <c r="E37" s="117"/>
      <c r="F37" s="118">
        <f t="shared" si="1"/>
        <v>0</v>
      </c>
      <c r="G37" s="3"/>
      <c r="H37" s="1"/>
      <c r="J37" s="19"/>
      <c r="K37" s="12"/>
      <c r="L37" s="12"/>
      <c r="M37" s="12"/>
      <c r="N37" s="12"/>
      <c r="O37" s="12"/>
    </row>
    <row r="38" spans="1:15" ht="15" customHeight="1">
      <c r="A38" s="66"/>
      <c r="B38" s="20" t="s">
        <v>49</v>
      </c>
      <c r="C38" s="34"/>
      <c r="D38" s="62"/>
      <c r="E38" s="84"/>
      <c r="F38" s="86">
        <f t="shared" si="1"/>
        <v>0</v>
      </c>
      <c r="G38" s="3"/>
      <c r="H38" s="1"/>
      <c r="J38" s="19"/>
      <c r="K38" s="12"/>
      <c r="L38" s="12"/>
      <c r="M38" s="12"/>
      <c r="N38" s="12"/>
      <c r="O38" s="12"/>
    </row>
    <row r="39" spans="1:15" ht="15" customHeight="1">
      <c r="A39" s="66">
        <f>A37+1</f>
        <v>11</v>
      </c>
      <c r="B39" s="16" t="s">
        <v>11</v>
      </c>
      <c r="C39" s="2" t="s">
        <v>18</v>
      </c>
      <c r="D39" s="62">
        <v>720</v>
      </c>
      <c r="E39" s="84"/>
      <c r="F39" s="86">
        <f t="shared" si="1"/>
        <v>0</v>
      </c>
      <c r="G39" s="5"/>
      <c r="H39" s="1"/>
      <c r="J39" s="1"/>
      <c r="K39" s="1"/>
      <c r="L39" s="1"/>
      <c r="M39" s="1"/>
      <c r="N39" s="13"/>
      <c r="O39" s="14"/>
    </row>
    <row r="40" spans="1:15" ht="15" customHeight="1">
      <c r="A40" s="66">
        <f>A39+1</f>
        <v>12</v>
      </c>
      <c r="B40" s="16" t="s">
        <v>12</v>
      </c>
      <c r="C40" s="2" t="s">
        <v>18</v>
      </c>
      <c r="D40" s="62">
        <v>17</v>
      </c>
      <c r="E40" s="84"/>
      <c r="F40" s="86">
        <f t="shared" si="1"/>
        <v>0</v>
      </c>
      <c r="G40" s="3"/>
      <c r="H40" s="1"/>
      <c r="J40" s="167"/>
      <c r="K40" s="167"/>
      <c r="L40" s="167"/>
      <c r="M40" s="167"/>
      <c r="N40" s="1"/>
      <c r="O40" s="1"/>
    </row>
    <row r="41" spans="1:15" ht="15" customHeight="1">
      <c r="A41" s="66">
        <f>A40+1</f>
        <v>13</v>
      </c>
      <c r="B41" s="16" t="s">
        <v>13</v>
      </c>
      <c r="C41" s="2" t="s">
        <v>18</v>
      </c>
      <c r="D41" s="62">
        <v>45</v>
      </c>
      <c r="E41" s="84"/>
      <c r="F41" s="86">
        <f t="shared" si="1"/>
        <v>0</v>
      </c>
      <c r="G41" s="3"/>
      <c r="H41" s="1"/>
      <c r="J41" s="10"/>
      <c r="K41" s="10"/>
      <c r="L41" s="11"/>
      <c r="M41" s="11"/>
      <c r="N41" s="1"/>
      <c r="O41" s="1"/>
    </row>
    <row r="42" spans="1:15" ht="15" customHeight="1">
      <c r="A42" s="66">
        <f>A41+1</f>
        <v>14</v>
      </c>
      <c r="B42" s="16" t="s">
        <v>14</v>
      </c>
      <c r="C42" s="2" t="s">
        <v>18</v>
      </c>
      <c r="D42" s="62">
        <v>102</v>
      </c>
      <c r="E42" s="84"/>
      <c r="F42" s="86">
        <f t="shared" si="1"/>
        <v>0</v>
      </c>
      <c r="G42" s="3"/>
      <c r="H42" s="1"/>
      <c r="J42" s="10"/>
      <c r="K42" s="12"/>
      <c r="L42" s="12"/>
      <c r="M42" s="12"/>
      <c r="N42" s="1"/>
      <c r="O42" s="1"/>
    </row>
    <row r="43" spans="1:15" ht="15" customHeight="1">
      <c r="A43" s="66">
        <f>A42+1</f>
        <v>15</v>
      </c>
      <c r="B43" s="16" t="s">
        <v>6</v>
      </c>
      <c r="C43" s="2" t="s">
        <v>18</v>
      </c>
      <c r="D43" s="62">
        <v>345</v>
      </c>
      <c r="E43" s="84"/>
      <c r="F43" s="86">
        <f t="shared" si="1"/>
        <v>0</v>
      </c>
      <c r="G43" s="3"/>
      <c r="H43" s="1"/>
      <c r="J43" s="10"/>
      <c r="K43" s="12"/>
      <c r="L43" s="12"/>
      <c r="M43" s="12"/>
      <c r="N43" s="1"/>
      <c r="O43" s="1"/>
    </row>
    <row r="44" spans="1:15" ht="15" customHeight="1">
      <c r="A44" s="66"/>
      <c r="B44" s="20" t="s">
        <v>50</v>
      </c>
      <c r="C44" s="34"/>
      <c r="D44" s="62"/>
      <c r="E44" s="84"/>
      <c r="F44" s="86">
        <f t="shared" si="1"/>
        <v>0</v>
      </c>
      <c r="G44" s="5"/>
      <c r="H44" s="1"/>
      <c r="J44" s="10"/>
      <c r="K44" s="12"/>
      <c r="L44" s="12"/>
      <c r="M44" s="12"/>
      <c r="N44" s="1"/>
      <c r="O44" s="1"/>
    </row>
    <row r="45" spans="1:15" ht="15" customHeight="1">
      <c r="A45" s="66">
        <f>A43+1</f>
        <v>16</v>
      </c>
      <c r="B45" s="16" t="s">
        <v>11</v>
      </c>
      <c r="C45" s="2" t="s">
        <v>18</v>
      </c>
      <c r="D45" s="62">
        <v>720</v>
      </c>
      <c r="E45" s="84"/>
      <c r="F45" s="86">
        <f t="shared" si="1"/>
        <v>0</v>
      </c>
      <c r="G45" s="3"/>
      <c r="H45" s="1"/>
      <c r="J45" s="1"/>
      <c r="K45" s="10"/>
      <c r="L45" s="13"/>
      <c r="M45" s="14"/>
      <c r="N45" s="1"/>
      <c r="O45" s="1"/>
    </row>
    <row r="46" spans="1:15" ht="15" customHeight="1">
      <c r="A46" s="66">
        <f>A45+1</f>
        <v>17</v>
      </c>
      <c r="B46" s="16" t="s">
        <v>12</v>
      </c>
      <c r="C46" s="2" t="s">
        <v>18</v>
      </c>
      <c r="D46" s="62">
        <v>17</v>
      </c>
      <c r="E46" s="84"/>
      <c r="F46" s="86">
        <f t="shared" si="1"/>
        <v>0</v>
      </c>
      <c r="G46" s="3"/>
      <c r="H46" s="1"/>
      <c r="J46" s="1"/>
      <c r="K46" s="1"/>
      <c r="L46" s="1"/>
      <c r="M46" s="1"/>
      <c r="N46" s="1"/>
      <c r="O46" s="1"/>
    </row>
    <row r="47" spans="1:15" ht="15" customHeight="1">
      <c r="A47" s="66">
        <f>A46+1</f>
        <v>18</v>
      </c>
      <c r="B47" s="16" t="s">
        <v>13</v>
      </c>
      <c r="C47" s="2" t="s">
        <v>18</v>
      </c>
      <c r="D47" s="62">
        <v>29</v>
      </c>
      <c r="E47" s="84"/>
      <c r="F47" s="86">
        <f t="shared" si="1"/>
        <v>0</v>
      </c>
      <c r="G47" s="3"/>
      <c r="H47" s="1"/>
    </row>
    <row r="48" spans="1:15" ht="15" customHeight="1">
      <c r="A48" s="66">
        <f>A47+1</f>
        <v>19</v>
      </c>
      <c r="B48" s="16" t="s">
        <v>51</v>
      </c>
      <c r="C48" s="2" t="s">
        <v>18</v>
      </c>
      <c r="D48" s="62">
        <v>97</v>
      </c>
      <c r="E48" s="84"/>
      <c r="F48" s="86">
        <f t="shared" si="1"/>
        <v>0</v>
      </c>
      <c r="G48" s="3"/>
      <c r="H48" s="1"/>
    </row>
    <row r="49" spans="1:8" ht="15" customHeight="1">
      <c r="A49" s="66">
        <f>A48+1</f>
        <v>20</v>
      </c>
      <c r="B49" s="16" t="s">
        <v>6</v>
      </c>
      <c r="C49" s="2" t="s">
        <v>18</v>
      </c>
      <c r="D49" s="62">
        <v>355</v>
      </c>
      <c r="E49" s="84"/>
      <c r="F49" s="86">
        <f t="shared" si="1"/>
        <v>0</v>
      </c>
      <c r="G49" s="3"/>
      <c r="H49" s="1"/>
    </row>
    <row r="50" spans="1:8" ht="15" customHeight="1">
      <c r="A50" s="66"/>
      <c r="B50" s="20" t="s">
        <v>52</v>
      </c>
      <c r="C50" s="34"/>
      <c r="D50" s="62"/>
      <c r="E50" s="84"/>
      <c r="F50" s="86">
        <f t="shared" si="1"/>
        <v>0</v>
      </c>
      <c r="G50" s="3"/>
      <c r="H50" s="1"/>
    </row>
    <row r="51" spans="1:8" ht="15" customHeight="1">
      <c r="A51" s="66">
        <f>A49+1</f>
        <v>21</v>
      </c>
      <c r="B51" s="16" t="s">
        <v>11</v>
      </c>
      <c r="C51" s="2" t="s">
        <v>18</v>
      </c>
      <c r="D51" s="62">
        <v>720</v>
      </c>
      <c r="E51" s="84"/>
      <c r="F51" s="86">
        <f t="shared" si="1"/>
        <v>0</v>
      </c>
      <c r="G51" s="3"/>
      <c r="H51" s="1"/>
    </row>
    <row r="52" spans="1:8" ht="15" customHeight="1">
      <c r="A52" s="66">
        <f>A51+1</f>
        <v>22</v>
      </c>
      <c r="B52" s="16" t="s">
        <v>12</v>
      </c>
      <c r="C52" s="2" t="s">
        <v>18</v>
      </c>
      <c r="D52" s="62">
        <v>17</v>
      </c>
      <c r="E52" s="84"/>
      <c r="F52" s="86">
        <f t="shared" si="1"/>
        <v>0</v>
      </c>
      <c r="G52" s="3"/>
      <c r="H52" s="1"/>
    </row>
    <row r="53" spans="1:8" ht="15" customHeight="1">
      <c r="A53" s="66">
        <f>A52+1</f>
        <v>23</v>
      </c>
      <c r="B53" s="16" t="s">
        <v>13</v>
      </c>
      <c r="C53" s="2" t="s">
        <v>18</v>
      </c>
      <c r="D53" s="62">
        <v>29</v>
      </c>
      <c r="E53" s="84"/>
      <c r="F53" s="86">
        <f t="shared" si="1"/>
        <v>0</v>
      </c>
      <c r="G53" s="3"/>
      <c r="H53" s="1"/>
    </row>
    <row r="54" spans="1:8" ht="15" customHeight="1">
      <c r="A54" s="66">
        <f>A53+1</f>
        <v>24</v>
      </c>
      <c r="B54" s="16" t="s">
        <v>51</v>
      </c>
      <c r="C54" s="2" t="s">
        <v>18</v>
      </c>
      <c r="D54" s="62">
        <v>97</v>
      </c>
      <c r="E54" s="84"/>
      <c r="F54" s="86">
        <f t="shared" si="1"/>
        <v>0</v>
      </c>
      <c r="G54" s="3"/>
      <c r="H54" s="1"/>
    </row>
    <row r="55" spans="1:8" ht="15" customHeight="1">
      <c r="A55" s="66">
        <f>A54+1</f>
        <v>25</v>
      </c>
      <c r="B55" s="16" t="s">
        <v>6</v>
      </c>
      <c r="C55" s="2" t="s">
        <v>18</v>
      </c>
      <c r="D55" s="62">
        <v>355</v>
      </c>
      <c r="E55" s="84"/>
      <c r="F55" s="86">
        <f t="shared" si="1"/>
        <v>0</v>
      </c>
      <c r="G55" s="3"/>
      <c r="H55" s="1"/>
    </row>
    <row r="56" spans="1:8" ht="15" customHeight="1">
      <c r="A56" s="66"/>
      <c r="B56" s="20" t="s">
        <v>53</v>
      </c>
      <c r="C56" s="34"/>
      <c r="D56" s="62"/>
      <c r="E56" s="84"/>
      <c r="F56" s="86">
        <f t="shared" si="1"/>
        <v>0</v>
      </c>
      <c r="G56" s="3"/>
      <c r="H56" s="1"/>
    </row>
    <row r="57" spans="1:8" ht="15" customHeight="1">
      <c r="A57" s="66">
        <f>A55+1</f>
        <v>26</v>
      </c>
      <c r="B57" s="16" t="s">
        <v>11</v>
      </c>
      <c r="C57" s="2" t="s">
        <v>18</v>
      </c>
      <c r="D57" s="62">
        <v>720</v>
      </c>
      <c r="E57" s="84"/>
      <c r="F57" s="86">
        <f t="shared" si="1"/>
        <v>0</v>
      </c>
      <c r="G57" s="3"/>
      <c r="H57" s="1"/>
    </row>
    <row r="58" spans="1:8" ht="15" customHeight="1">
      <c r="A58" s="66">
        <f>A57+1</f>
        <v>27</v>
      </c>
      <c r="B58" s="16" t="s">
        <v>12</v>
      </c>
      <c r="C58" s="2" t="s">
        <v>18</v>
      </c>
      <c r="D58" s="62">
        <v>17</v>
      </c>
      <c r="E58" s="84"/>
      <c r="F58" s="86">
        <f t="shared" si="1"/>
        <v>0</v>
      </c>
      <c r="G58" s="3"/>
    </row>
    <row r="59" spans="1:8" ht="15" customHeight="1">
      <c r="A59" s="66">
        <f>A58+1</f>
        <v>28</v>
      </c>
      <c r="B59" s="16" t="s">
        <v>13</v>
      </c>
      <c r="C59" s="2" t="s">
        <v>18</v>
      </c>
      <c r="D59" s="62">
        <v>29</v>
      </c>
      <c r="E59" s="84"/>
      <c r="F59" s="86">
        <f t="shared" si="1"/>
        <v>0</v>
      </c>
      <c r="G59" s="3"/>
      <c r="H59" s="1"/>
    </row>
    <row r="60" spans="1:8" ht="15" customHeight="1">
      <c r="A60" s="66">
        <f>A59+1</f>
        <v>29</v>
      </c>
      <c r="B60" s="16" t="s">
        <v>14</v>
      </c>
      <c r="C60" s="2" t="s">
        <v>18</v>
      </c>
      <c r="D60" s="62">
        <v>97</v>
      </c>
      <c r="E60" s="84"/>
      <c r="F60" s="86">
        <f t="shared" si="1"/>
        <v>0</v>
      </c>
      <c r="G60" s="3"/>
      <c r="H60" s="1"/>
    </row>
    <row r="61" spans="1:8" ht="15" customHeight="1">
      <c r="A61" s="66">
        <f>A60+1</f>
        <v>30</v>
      </c>
      <c r="B61" s="16" t="s">
        <v>6</v>
      </c>
      <c r="C61" s="2" t="s">
        <v>18</v>
      </c>
      <c r="D61" s="62">
        <v>355</v>
      </c>
      <c r="E61" s="84"/>
      <c r="F61" s="86">
        <f t="shared" si="1"/>
        <v>0</v>
      </c>
      <c r="G61" s="3"/>
      <c r="H61" s="1"/>
    </row>
    <row r="62" spans="1:8" ht="15" customHeight="1">
      <c r="A62" s="66"/>
      <c r="B62" s="20" t="s">
        <v>54</v>
      </c>
      <c r="C62" s="34"/>
      <c r="D62" s="62"/>
      <c r="E62" s="84"/>
      <c r="F62" s="86">
        <f t="shared" si="1"/>
        <v>0</v>
      </c>
      <c r="G62" s="3"/>
      <c r="H62" s="1"/>
    </row>
    <row r="63" spans="1:8" ht="15" customHeight="1">
      <c r="A63" s="66">
        <f>A61+1</f>
        <v>31</v>
      </c>
      <c r="B63" s="16" t="s">
        <v>11</v>
      </c>
      <c r="C63" s="2" t="s">
        <v>18</v>
      </c>
      <c r="D63" s="62">
        <v>720</v>
      </c>
      <c r="E63" s="84"/>
      <c r="F63" s="86">
        <f t="shared" si="1"/>
        <v>0</v>
      </c>
      <c r="G63" s="1"/>
      <c r="H63" s="1"/>
    </row>
    <row r="64" spans="1:8" s="41" customFormat="1" ht="15" customHeight="1">
      <c r="A64" s="66">
        <f>A63+1</f>
        <v>32</v>
      </c>
      <c r="B64" s="16" t="s">
        <v>12</v>
      </c>
      <c r="C64" s="2" t="s">
        <v>18</v>
      </c>
      <c r="D64" s="62">
        <v>17</v>
      </c>
      <c r="E64" s="84"/>
      <c r="F64" s="86">
        <f>D64*E64</f>
        <v>0</v>
      </c>
      <c r="G64" s="46"/>
      <c r="H64" s="46"/>
    </row>
    <row r="65" spans="1:18" ht="15" customHeight="1">
      <c r="A65" s="66">
        <f>A64+1</f>
        <v>33</v>
      </c>
      <c r="B65" s="16" t="s">
        <v>58</v>
      </c>
      <c r="C65" s="2" t="s">
        <v>18</v>
      </c>
      <c r="D65" s="62">
        <v>45</v>
      </c>
      <c r="E65" s="84"/>
      <c r="F65" s="86">
        <f t="shared" si="1"/>
        <v>0</v>
      </c>
      <c r="G65" s="1"/>
      <c r="H65" s="1"/>
    </row>
    <row r="66" spans="1:18" ht="15" customHeight="1">
      <c r="A66" s="66">
        <f>A65+1</f>
        <v>34</v>
      </c>
      <c r="B66" s="16" t="s">
        <v>51</v>
      </c>
      <c r="C66" s="2" t="s">
        <v>18</v>
      </c>
      <c r="D66" s="62">
        <v>100</v>
      </c>
      <c r="E66" s="84"/>
      <c r="F66" s="86">
        <f t="shared" si="1"/>
        <v>0</v>
      </c>
    </row>
    <row r="67" spans="1:18" ht="15" customHeight="1">
      <c r="A67" s="66">
        <f>A66+1</f>
        <v>35</v>
      </c>
      <c r="B67" s="16" t="s">
        <v>6</v>
      </c>
      <c r="C67" s="2" t="s">
        <v>18</v>
      </c>
      <c r="D67" s="62">
        <v>380</v>
      </c>
      <c r="E67" s="84"/>
      <c r="F67" s="86">
        <f t="shared" si="1"/>
        <v>0</v>
      </c>
    </row>
    <row r="68" spans="1:18" s="41" customFormat="1" ht="15" customHeight="1">
      <c r="A68" s="66"/>
      <c r="B68" s="20" t="s">
        <v>55</v>
      </c>
      <c r="C68" s="34"/>
      <c r="D68" s="62"/>
      <c r="E68" s="84"/>
      <c r="F68" s="86">
        <f t="shared" ref="F68:F73" si="2">D68*E68</f>
        <v>0</v>
      </c>
    </row>
    <row r="69" spans="1:18" s="41" customFormat="1" ht="15" customHeight="1">
      <c r="A69" s="66">
        <f>A67+1</f>
        <v>36</v>
      </c>
      <c r="B69" s="16" t="s">
        <v>11</v>
      </c>
      <c r="C69" s="2" t="s">
        <v>18</v>
      </c>
      <c r="D69" s="62">
        <v>630</v>
      </c>
      <c r="E69" s="84"/>
      <c r="F69" s="86">
        <f t="shared" si="2"/>
        <v>0</v>
      </c>
    </row>
    <row r="70" spans="1:18" s="41" customFormat="1" ht="15" customHeight="1">
      <c r="A70" s="66">
        <f>A69+1</f>
        <v>37</v>
      </c>
      <c r="B70" s="16" t="s">
        <v>12</v>
      </c>
      <c r="C70" s="2" t="s">
        <v>18</v>
      </c>
      <c r="D70" s="62">
        <v>17</v>
      </c>
      <c r="E70" s="84"/>
      <c r="F70" s="86">
        <f t="shared" si="2"/>
        <v>0</v>
      </c>
    </row>
    <row r="71" spans="1:18" s="41" customFormat="1" ht="15" customHeight="1">
      <c r="A71" s="66">
        <f>A70+1</f>
        <v>38</v>
      </c>
      <c r="B71" s="16" t="s">
        <v>59</v>
      </c>
      <c r="C71" s="2" t="s">
        <v>18</v>
      </c>
      <c r="D71" s="62">
        <v>105</v>
      </c>
      <c r="E71" s="84"/>
      <c r="F71" s="86">
        <f t="shared" si="2"/>
        <v>0</v>
      </c>
    </row>
    <row r="72" spans="1:18" s="41" customFormat="1" ht="15" customHeight="1">
      <c r="A72" s="66">
        <f>A71+1</f>
        <v>39</v>
      </c>
      <c r="B72" s="16" t="s">
        <v>51</v>
      </c>
      <c r="C72" s="2" t="s">
        <v>18</v>
      </c>
      <c r="D72" s="62">
        <v>80</v>
      </c>
      <c r="E72" s="84"/>
      <c r="F72" s="86">
        <f t="shared" si="2"/>
        <v>0</v>
      </c>
    </row>
    <row r="73" spans="1:18" s="41" customFormat="1" ht="15" customHeight="1">
      <c r="A73" s="66">
        <f>A72+1</f>
        <v>40</v>
      </c>
      <c r="B73" s="16" t="s">
        <v>6</v>
      </c>
      <c r="C73" s="2" t="s">
        <v>18</v>
      </c>
      <c r="D73" s="62">
        <v>380</v>
      </c>
      <c r="E73" s="84"/>
      <c r="F73" s="86">
        <f t="shared" si="2"/>
        <v>0</v>
      </c>
    </row>
    <row r="74" spans="1:18" s="41" customFormat="1" ht="15" customHeight="1">
      <c r="A74" s="66"/>
      <c r="B74" s="20" t="s">
        <v>56</v>
      </c>
      <c r="C74" s="125"/>
      <c r="D74" s="126"/>
      <c r="E74" s="84"/>
      <c r="F74" s="86">
        <f>D74*E74</f>
        <v>0</v>
      </c>
    </row>
    <row r="75" spans="1:18" s="41" customFormat="1" ht="15" customHeight="1">
      <c r="A75" s="66">
        <f>A73+1</f>
        <v>41</v>
      </c>
      <c r="B75" s="16" t="s">
        <v>11</v>
      </c>
      <c r="C75" s="2" t="s">
        <v>18</v>
      </c>
      <c r="D75" s="126">
        <v>350</v>
      </c>
      <c r="E75" s="84"/>
      <c r="F75" s="86">
        <f>D75*E75</f>
        <v>0</v>
      </c>
    </row>
    <row r="76" spans="1:18" s="41" customFormat="1" ht="15" customHeight="1">
      <c r="A76" s="66">
        <f>A75+1</f>
        <v>42</v>
      </c>
      <c r="B76" s="16" t="s">
        <v>57</v>
      </c>
      <c r="C76" s="2" t="s">
        <v>18</v>
      </c>
      <c r="D76" s="126">
        <v>180</v>
      </c>
      <c r="E76" s="84"/>
      <c r="F76" s="86">
        <f>D76*E76</f>
        <v>0</v>
      </c>
    </row>
    <row r="77" spans="1:18" s="41" customFormat="1" ht="15" customHeight="1">
      <c r="A77" s="66">
        <f>A76+1</f>
        <v>43</v>
      </c>
      <c r="B77" s="16" t="s">
        <v>51</v>
      </c>
      <c r="C77" s="2" t="s">
        <v>18</v>
      </c>
      <c r="D77" s="126">
        <v>65</v>
      </c>
      <c r="E77" s="84"/>
      <c r="F77" s="86">
        <f>D77*E77</f>
        <v>0</v>
      </c>
    </row>
    <row r="78" spans="1:18" s="41" customFormat="1" ht="15" customHeight="1">
      <c r="A78" s="66">
        <f>A77+1</f>
        <v>44</v>
      </c>
      <c r="B78" s="16" t="s">
        <v>6</v>
      </c>
      <c r="C78" s="2" t="s">
        <v>18</v>
      </c>
      <c r="D78" s="126">
        <v>250</v>
      </c>
      <c r="E78" s="84"/>
      <c r="F78" s="86">
        <f>D78*E78</f>
        <v>0</v>
      </c>
    </row>
    <row r="79" spans="1:18" s="41" customFormat="1" ht="15" customHeight="1" thickBot="1">
      <c r="A79" s="155"/>
      <c r="B79" s="156"/>
      <c r="C79" s="80" t="s">
        <v>17</v>
      </c>
      <c r="D79" s="81">
        <f>SUM(D26:D78)</f>
        <v>11437.5</v>
      </c>
      <c r="E79" s="87"/>
      <c r="F79" s="88">
        <f t="shared" si="1"/>
        <v>0</v>
      </c>
      <c r="P79"/>
      <c r="Q79"/>
      <c r="R79"/>
    </row>
    <row r="80" spans="1:18" s="46" customFormat="1" ht="15" customHeight="1" thickBot="1">
      <c r="A80" s="166"/>
      <c r="B80" s="166"/>
      <c r="C80" s="166"/>
      <c r="D80" s="166"/>
    </row>
    <row r="81" spans="1:18" s="41" customFormat="1" ht="15" customHeight="1">
      <c r="A81" s="90" t="s">
        <v>29</v>
      </c>
      <c r="B81" s="91" t="s">
        <v>30</v>
      </c>
      <c r="C81" s="92"/>
      <c r="D81" s="93"/>
      <c r="E81" s="82"/>
      <c r="F81" s="83"/>
      <c r="P81"/>
      <c r="Q81"/>
      <c r="R81"/>
    </row>
    <row r="82" spans="1:18" s="41" customFormat="1" ht="15" customHeight="1">
      <c r="A82" s="94"/>
      <c r="B82" s="26" t="s">
        <v>8</v>
      </c>
      <c r="C82" s="26"/>
      <c r="D82" s="95"/>
      <c r="E82" s="84"/>
      <c r="F82" s="85"/>
      <c r="P82"/>
      <c r="Q82"/>
      <c r="R82"/>
    </row>
    <row r="83" spans="1:18" s="41" customFormat="1" ht="15" customHeight="1">
      <c r="A83" s="96">
        <v>1</v>
      </c>
      <c r="B83" s="27" t="s">
        <v>41</v>
      </c>
      <c r="C83" s="25" t="s">
        <v>4</v>
      </c>
      <c r="D83" s="95">
        <v>72610</v>
      </c>
      <c r="E83" s="84"/>
      <c r="F83" s="86">
        <f>D83*E83</f>
        <v>0</v>
      </c>
      <c r="P83"/>
      <c r="Q83"/>
      <c r="R83"/>
    </row>
    <row r="84" spans="1:18" ht="15" customHeight="1">
      <c r="A84" s="96"/>
      <c r="B84" s="20" t="s">
        <v>48</v>
      </c>
      <c r="C84" s="25"/>
      <c r="D84" s="95"/>
      <c r="E84" s="84"/>
      <c r="F84" s="86"/>
      <c r="G84" s="41"/>
      <c r="H84" s="41"/>
      <c r="I84" s="41"/>
      <c r="J84" s="15"/>
      <c r="K84" s="15"/>
      <c r="L84" s="12"/>
      <c r="M84" s="15"/>
      <c r="N84" s="12"/>
      <c r="O84" s="1"/>
    </row>
    <row r="85" spans="1:18" ht="15" customHeight="1">
      <c r="A85" s="96">
        <v>2</v>
      </c>
      <c r="B85" s="27" t="s">
        <v>41</v>
      </c>
      <c r="C85" s="25" t="s">
        <v>4</v>
      </c>
      <c r="D85" s="95">
        <v>80990</v>
      </c>
      <c r="E85" s="84"/>
      <c r="F85" s="86">
        <f>D85*E85</f>
        <v>0</v>
      </c>
      <c r="G85" s="41"/>
      <c r="H85" s="41"/>
      <c r="I85" s="41"/>
      <c r="J85" s="15"/>
      <c r="K85" s="15"/>
      <c r="L85" s="12"/>
      <c r="M85" s="15"/>
      <c r="N85" s="12"/>
      <c r="O85" s="1"/>
    </row>
    <row r="86" spans="1:18" ht="15" customHeight="1">
      <c r="A86" s="96"/>
      <c r="B86" s="20" t="s">
        <v>49</v>
      </c>
      <c r="C86" s="25"/>
      <c r="D86" s="95"/>
      <c r="E86" s="84"/>
      <c r="F86" s="86"/>
      <c r="G86" s="41"/>
      <c r="H86" s="41"/>
      <c r="I86" s="41"/>
      <c r="J86" s="1"/>
      <c r="K86" s="1"/>
      <c r="L86" s="1"/>
      <c r="M86" s="1"/>
      <c r="N86" s="1"/>
      <c r="O86" s="1"/>
    </row>
    <row r="87" spans="1:18" ht="15" customHeight="1">
      <c r="A87" s="96">
        <v>3</v>
      </c>
      <c r="B87" s="27" t="s">
        <v>41</v>
      </c>
      <c r="C87" s="25" t="s">
        <v>4</v>
      </c>
      <c r="D87" s="95">
        <v>41415</v>
      </c>
      <c r="E87" s="84"/>
      <c r="F87" s="86"/>
      <c r="G87" s="89"/>
      <c r="H87" s="89"/>
      <c r="I87" s="46"/>
    </row>
    <row r="88" spans="1:18" ht="15" customHeight="1">
      <c r="A88" s="96"/>
      <c r="B88" s="20" t="s">
        <v>50</v>
      </c>
      <c r="C88" s="24"/>
      <c r="D88" s="95"/>
      <c r="E88" s="84"/>
      <c r="F88" s="86"/>
      <c r="G88" s="46"/>
      <c r="H88" s="46"/>
      <c r="I88" s="46"/>
    </row>
    <row r="89" spans="1:18" ht="15" customHeight="1">
      <c r="A89" s="96">
        <v>4</v>
      </c>
      <c r="B89" s="27" t="s">
        <v>42</v>
      </c>
      <c r="C89" s="25" t="s">
        <v>4</v>
      </c>
      <c r="D89" s="95">
        <v>35045</v>
      </c>
      <c r="E89" s="84"/>
      <c r="F89" s="86">
        <f>D89*E89</f>
        <v>0</v>
      </c>
      <c r="G89" s="31"/>
      <c r="H89" s="31"/>
      <c r="I89" s="46"/>
    </row>
    <row r="90" spans="1:18" ht="15" customHeight="1">
      <c r="A90" s="96"/>
      <c r="B90" s="20" t="s">
        <v>52</v>
      </c>
      <c r="C90" s="25"/>
      <c r="D90" s="95"/>
      <c r="E90" s="84"/>
      <c r="F90" s="86"/>
      <c r="G90" s="46"/>
      <c r="H90" s="46"/>
      <c r="I90" s="46"/>
    </row>
    <row r="91" spans="1:18" ht="15" customHeight="1">
      <c r="A91" s="96">
        <v>5</v>
      </c>
      <c r="B91" s="27" t="s">
        <v>41</v>
      </c>
      <c r="C91" s="25" t="s">
        <v>4</v>
      </c>
      <c r="D91" s="95">
        <v>31710</v>
      </c>
      <c r="E91" s="84"/>
      <c r="F91" s="86">
        <f>D91*E91</f>
        <v>0</v>
      </c>
      <c r="G91" s="31"/>
      <c r="H91" s="31"/>
      <c r="I91" s="31"/>
    </row>
    <row r="92" spans="1:18" ht="15" customHeight="1">
      <c r="A92" s="96"/>
      <c r="B92" s="20" t="s">
        <v>53</v>
      </c>
      <c r="C92" s="25"/>
      <c r="D92" s="95"/>
      <c r="E92" s="84"/>
      <c r="F92" s="86"/>
      <c r="G92" s="46"/>
      <c r="H92" s="46"/>
      <c r="I92" s="46"/>
    </row>
    <row r="93" spans="1:18" ht="15" customHeight="1">
      <c r="A93" s="96">
        <v>6</v>
      </c>
      <c r="B93" s="27" t="s">
        <v>41</v>
      </c>
      <c r="C93" s="25" t="s">
        <v>4</v>
      </c>
      <c r="D93" s="95">
        <v>28820</v>
      </c>
      <c r="E93" s="84"/>
      <c r="F93" s="86"/>
      <c r="G93" s="31"/>
      <c r="H93" s="31"/>
      <c r="I93" s="46"/>
    </row>
    <row r="94" spans="1:18" ht="15" customHeight="1">
      <c r="A94" s="96"/>
      <c r="B94" s="20" t="s">
        <v>54</v>
      </c>
      <c r="C94" s="25"/>
      <c r="D94" s="95"/>
      <c r="E94" s="84"/>
      <c r="F94" s="86"/>
      <c r="G94" s="46"/>
      <c r="H94" s="46"/>
      <c r="I94" s="46"/>
    </row>
    <row r="95" spans="1:18" ht="15" customHeight="1">
      <c r="A95" s="96">
        <v>7</v>
      </c>
      <c r="B95" s="27" t="s">
        <v>41</v>
      </c>
      <c r="C95" s="25" t="s">
        <v>4</v>
      </c>
      <c r="D95" s="95">
        <v>27225</v>
      </c>
      <c r="E95" s="84"/>
      <c r="F95" s="86">
        <f>D95*E95</f>
        <v>0</v>
      </c>
      <c r="G95" s="31"/>
      <c r="H95" s="31"/>
      <c r="I95" s="46"/>
    </row>
    <row r="96" spans="1:18" s="41" customFormat="1" ht="15" customHeight="1">
      <c r="A96" s="119"/>
      <c r="B96" s="20" t="s">
        <v>55</v>
      </c>
      <c r="C96" s="120"/>
      <c r="D96" s="121"/>
      <c r="E96" s="122"/>
      <c r="F96" s="123"/>
      <c r="G96" s="31"/>
      <c r="H96" s="31"/>
      <c r="I96" s="46"/>
    </row>
    <row r="97" spans="1:9" s="41" customFormat="1" ht="15" customHeight="1">
      <c r="A97" s="119">
        <v>8</v>
      </c>
      <c r="B97" s="27" t="s">
        <v>41</v>
      </c>
      <c r="C97" s="25" t="s">
        <v>4</v>
      </c>
      <c r="D97" s="124">
        <v>25425</v>
      </c>
      <c r="E97" s="84"/>
      <c r="F97" s="86">
        <f>D97*E97</f>
        <v>0</v>
      </c>
      <c r="G97" s="31"/>
      <c r="H97" s="31"/>
      <c r="I97" s="46"/>
    </row>
    <row r="98" spans="1:9" s="41" customFormat="1" ht="15" customHeight="1">
      <c r="A98" s="119"/>
      <c r="B98" s="20" t="s">
        <v>56</v>
      </c>
      <c r="C98" s="120"/>
      <c r="D98" s="121"/>
      <c r="E98" s="122"/>
      <c r="F98" s="123"/>
      <c r="G98" s="31"/>
      <c r="H98" s="31"/>
      <c r="I98" s="46"/>
    </row>
    <row r="99" spans="1:9" s="41" customFormat="1" ht="15" customHeight="1">
      <c r="A99" s="119">
        <v>9</v>
      </c>
      <c r="B99" s="27" t="s">
        <v>41</v>
      </c>
      <c r="C99" s="25" t="s">
        <v>4</v>
      </c>
      <c r="D99" s="124">
        <v>13490</v>
      </c>
      <c r="E99" s="84"/>
      <c r="F99" s="86">
        <f>D99*E99</f>
        <v>0</v>
      </c>
      <c r="G99" s="31"/>
      <c r="H99" s="31"/>
      <c r="I99" s="46"/>
    </row>
    <row r="100" spans="1:9" ht="15" customHeight="1" thickBot="1">
      <c r="A100" s="97"/>
      <c r="B100" s="98"/>
      <c r="C100" s="99" t="s">
        <v>17</v>
      </c>
      <c r="D100" s="100">
        <f>SUM(D83:D99)</f>
        <v>356730</v>
      </c>
      <c r="E100" s="87"/>
      <c r="F100" s="102"/>
      <c r="G100" s="46"/>
      <c r="H100" s="46"/>
      <c r="I100" s="46"/>
    </row>
    <row r="101" spans="1:9" s="46" customFormat="1" ht="15" customHeight="1" thickBot="1">
      <c r="A101" s="165"/>
      <c r="B101" s="165"/>
      <c r="C101" s="165"/>
      <c r="D101" s="165"/>
      <c r="F101" s="31"/>
      <c r="G101" s="31"/>
      <c r="H101" s="31"/>
    </row>
    <row r="102" spans="1:9" ht="15" customHeight="1">
      <c r="A102" s="105"/>
      <c r="B102" s="106" t="s">
        <v>28</v>
      </c>
      <c r="C102" s="106"/>
      <c r="D102" s="107"/>
      <c r="E102" s="82"/>
      <c r="F102" s="83"/>
      <c r="G102" s="46"/>
      <c r="H102" s="46"/>
      <c r="I102" s="46"/>
    </row>
    <row r="103" spans="1:9" ht="15" customHeight="1">
      <c r="A103" s="64"/>
      <c r="B103" s="4" t="s">
        <v>8</v>
      </c>
      <c r="C103" s="4"/>
      <c r="D103" s="108"/>
      <c r="E103" s="84"/>
      <c r="F103" s="85"/>
      <c r="G103" s="46"/>
      <c r="H103" s="46"/>
      <c r="I103" s="1"/>
    </row>
    <row r="104" spans="1:9" ht="15" customHeight="1">
      <c r="A104" s="109">
        <v>1</v>
      </c>
      <c r="B104" s="17" t="s">
        <v>37</v>
      </c>
      <c r="C104" s="2" t="s">
        <v>19</v>
      </c>
      <c r="D104" s="110">
        <v>896</v>
      </c>
      <c r="E104" s="84"/>
      <c r="F104" s="115">
        <f>D104*E104</f>
        <v>0</v>
      </c>
      <c r="G104" s="31"/>
      <c r="H104" s="31"/>
      <c r="I104" s="1"/>
    </row>
    <row r="105" spans="1:9" ht="15" customHeight="1">
      <c r="A105" s="109">
        <f>A104+1</f>
        <v>2</v>
      </c>
      <c r="B105" s="18" t="s">
        <v>39</v>
      </c>
      <c r="C105" s="2" t="s">
        <v>19</v>
      </c>
      <c r="D105" s="110">
        <v>270</v>
      </c>
      <c r="E105" s="84"/>
      <c r="F105" s="115">
        <f>D105*E105</f>
        <v>0</v>
      </c>
      <c r="G105" s="46"/>
      <c r="H105" s="46"/>
      <c r="I105" s="1"/>
    </row>
    <row r="106" spans="1:9" ht="15" customHeight="1">
      <c r="A106" s="109">
        <v>3</v>
      </c>
      <c r="B106" s="18" t="s">
        <v>63</v>
      </c>
      <c r="C106" s="2" t="s">
        <v>19</v>
      </c>
      <c r="D106" s="110">
        <v>25</v>
      </c>
      <c r="E106" s="84"/>
      <c r="F106" s="115">
        <f>D106*E106</f>
        <v>0</v>
      </c>
      <c r="G106" s="46"/>
      <c r="H106" s="46"/>
      <c r="I106" s="1"/>
    </row>
    <row r="107" spans="1:9" ht="15" customHeight="1">
      <c r="A107" s="109"/>
      <c r="B107" s="9"/>
      <c r="C107" s="2"/>
      <c r="D107" s="110"/>
      <c r="E107" s="84"/>
      <c r="F107" s="85"/>
      <c r="G107" s="46"/>
      <c r="H107" s="46"/>
      <c r="I107" s="1"/>
    </row>
    <row r="108" spans="1:9" ht="15" customHeight="1">
      <c r="A108" s="64"/>
      <c r="B108" s="20" t="s">
        <v>48</v>
      </c>
      <c r="C108" s="4"/>
      <c r="D108" s="110"/>
      <c r="E108" s="84"/>
      <c r="F108" s="101"/>
      <c r="G108" s="31"/>
      <c r="H108" s="31"/>
      <c r="I108" s="1"/>
    </row>
    <row r="109" spans="1:9" ht="15" customHeight="1">
      <c r="A109" s="109">
        <f>A107+1</f>
        <v>1</v>
      </c>
      <c r="B109" s="17" t="s">
        <v>31</v>
      </c>
      <c r="C109" s="2" t="s">
        <v>19</v>
      </c>
      <c r="D109" s="110">
        <v>405</v>
      </c>
      <c r="E109" s="84"/>
      <c r="F109" s="86">
        <f t="shared" ref="F109:F114" si="3">D109*E109</f>
        <v>0</v>
      </c>
      <c r="G109" s="46"/>
      <c r="H109" s="46"/>
      <c r="I109" s="1"/>
    </row>
    <row r="110" spans="1:9" ht="15" customHeight="1">
      <c r="A110" s="111">
        <f>A109+1</f>
        <v>2</v>
      </c>
      <c r="B110" s="17" t="s">
        <v>32</v>
      </c>
      <c r="C110" s="2" t="s">
        <v>19</v>
      </c>
      <c r="D110" s="110">
        <v>2.8</v>
      </c>
      <c r="E110" s="84"/>
      <c r="F110" s="86">
        <f t="shared" si="3"/>
        <v>0</v>
      </c>
      <c r="G110" s="46"/>
      <c r="H110" s="46"/>
      <c r="I110" s="1"/>
    </row>
    <row r="111" spans="1:9" ht="15" customHeight="1">
      <c r="A111" s="111">
        <f>A110+1</f>
        <v>3</v>
      </c>
      <c r="B111" s="17" t="s">
        <v>33</v>
      </c>
      <c r="C111" s="2" t="s">
        <v>19</v>
      </c>
      <c r="D111" s="110">
        <v>42</v>
      </c>
      <c r="E111" s="84"/>
      <c r="F111" s="86">
        <f t="shared" si="3"/>
        <v>0</v>
      </c>
      <c r="G111" s="31"/>
      <c r="H111" s="31"/>
      <c r="I111" s="1"/>
    </row>
    <row r="112" spans="1:9" ht="15" customHeight="1">
      <c r="A112" s="111">
        <f>A111+1</f>
        <v>4</v>
      </c>
      <c r="B112" s="17" t="s">
        <v>34</v>
      </c>
      <c r="C112" s="2" t="s">
        <v>19</v>
      </c>
      <c r="D112" s="110">
        <v>21</v>
      </c>
      <c r="E112" s="84"/>
      <c r="F112" s="86">
        <f t="shared" si="3"/>
        <v>0</v>
      </c>
      <c r="G112" s="35"/>
      <c r="H112" s="35"/>
      <c r="I112" s="1"/>
    </row>
    <row r="113" spans="1:9" ht="15" customHeight="1">
      <c r="A113" s="111">
        <f>A112+1</f>
        <v>5</v>
      </c>
      <c r="B113" s="17" t="s">
        <v>35</v>
      </c>
      <c r="C113" s="2" t="s">
        <v>19</v>
      </c>
      <c r="D113" s="110">
        <v>53</v>
      </c>
      <c r="E113" s="84"/>
      <c r="F113" s="86">
        <f t="shared" si="3"/>
        <v>0</v>
      </c>
      <c r="G113" s="46"/>
      <c r="H113" s="46"/>
      <c r="I113" s="1"/>
    </row>
    <row r="114" spans="1:9" ht="15" customHeight="1">
      <c r="A114" s="111">
        <f>A113+1</f>
        <v>6</v>
      </c>
      <c r="B114" s="18" t="s">
        <v>36</v>
      </c>
      <c r="C114" s="2" t="s">
        <v>19</v>
      </c>
      <c r="D114" s="110">
        <v>170</v>
      </c>
      <c r="E114" s="84"/>
      <c r="F114" s="86">
        <f t="shared" si="3"/>
        <v>0</v>
      </c>
      <c r="G114" s="46"/>
      <c r="H114" s="46"/>
      <c r="I114" s="1"/>
    </row>
    <row r="115" spans="1:9" ht="15" customHeight="1">
      <c r="A115" s="64"/>
      <c r="B115" s="20" t="s">
        <v>49</v>
      </c>
      <c r="C115" s="4"/>
      <c r="D115" s="110"/>
      <c r="E115" s="84"/>
      <c r="F115" s="86"/>
      <c r="G115" s="31"/>
      <c r="H115" s="31"/>
      <c r="I115" s="1"/>
    </row>
    <row r="116" spans="1:9" ht="15" customHeight="1">
      <c r="A116" s="109">
        <f>A114+1</f>
        <v>7</v>
      </c>
      <c r="B116" s="17" t="s">
        <v>31</v>
      </c>
      <c r="C116" s="2" t="s">
        <v>19</v>
      </c>
      <c r="D116" s="110">
        <v>153</v>
      </c>
      <c r="E116" s="84"/>
      <c r="F116" s="86">
        <f>D116*E116</f>
        <v>0</v>
      </c>
      <c r="G116" s="46"/>
      <c r="H116" s="46"/>
      <c r="I116" s="1"/>
    </row>
    <row r="117" spans="1:9" ht="15" customHeight="1">
      <c r="A117" s="111">
        <f>A116+1</f>
        <v>8</v>
      </c>
      <c r="B117" s="17" t="s">
        <v>32</v>
      </c>
      <c r="C117" s="2" t="s">
        <v>19</v>
      </c>
      <c r="D117" s="110">
        <v>2.8</v>
      </c>
      <c r="E117" s="84"/>
      <c r="F117" s="86">
        <f>D117*E117</f>
        <v>0</v>
      </c>
      <c r="G117" s="46"/>
      <c r="H117" s="46"/>
      <c r="I117" s="1"/>
    </row>
    <row r="118" spans="1:9" ht="15" customHeight="1">
      <c r="A118" s="111">
        <f>A117+1</f>
        <v>9</v>
      </c>
      <c r="B118" s="17" t="s">
        <v>33</v>
      </c>
      <c r="C118" s="2" t="s">
        <v>19</v>
      </c>
      <c r="D118" s="110">
        <v>7</v>
      </c>
      <c r="E118" s="84"/>
      <c r="F118" s="86">
        <f>D118*E118</f>
        <v>0</v>
      </c>
      <c r="G118" s="31"/>
      <c r="H118" s="31"/>
      <c r="I118" s="1"/>
    </row>
    <row r="119" spans="1:9" ht="15" customHeight="1">
      <c r="A119" s="111">
        <f>A118+1</f>
        <v>10</v>
      </c>
      <c r="B119" s="17" t="s">
        <v>60</v>
      </c>
      <c r="C119" s="2" t="s">
        <v>19</v>
      </c>
      <c r="D119" s="110">
        <v>10</v>
      </c>
      <c r="E119" s="84"/>
      <c r="F119" s="86">
        <f>D119*E119</f>
        <v>0</v>
      </c>
      <c r="G119" s="41"/>
      <c r="H119" s="41"/>
    </row>
    <row r="120" spans="1:9" ht="15" customHeight="1">
      <c r="A120" s="111">
        <f>A119+1</f>
        <v>11</v>
      </c>
      <c r="B120" s="17" t="s">
        <v>35</v>
      </c>
      <c r="C120" s="2" t="s">
        <v>19</v>
      </c>
      <c r="D120" s="110">
        <v>36</v>
      </c>
      <c r="E120" s="84"/>
      <c r="F120" s="86">
        <f>D120*E120</f>
        <v>0</v>
      </c>
      <c r="G120" s="41"/>
      <c r="H120" s="41"/>
    </row>
    <row r="121" spans="1:9" ht="15" customHeight="1">
      <c r="A121" s="64"/>
      <c r="B121" s="20" t="s">
        <v>50</v>
      </c>
      <c r="C121" s="4"/>
      <c r="D121" s="110"/>
      <c r="E121" s="84"/>
      <c r="F121" s="85"/>
      <c r="G121" s="3"/>
      <c r="H121" s="46"/>
    </row>
    <row r="122" spans="1:9" ht="15" customHeight="1">
      <c r="A122" s="109">
        <f>A120+1</f>
        <v>12</v>
      </c>
      <c r="B122" s="17" t="s">
        <v>31</v>
      </c>
      <c r="C122" s="2" t="s">
        <v>19</v>
      </c>
      <c r="D122" s="110">
        <v>153</v>
      </c>
      <c r="E122" s="84"/>
      <c r="F122" s="86">
        <f>D122*E122</f>
        <v>0</v>
      </c>
      <c r="G122" s="3"/>
      <c r="H122" s="46"/>
    </row>
    <row r="123" spans="1:9" ht="15" customHeight="1">
      <c r="A123" s="111">
        <f>A122+1</f>
        <v>13</v>
      </c>
      <c r="B123" s="17" t="s">
        <v>32</v>
      </c>
      <c r="C123" s="2" t="s">
        <v>19</v>
      </c>
      <c r="D123" s="110">
        <v>2.8</v>
      </c>
      <c r="E123" s="84"/>
      <c r="F123" s="86">
        <f t="shared" ref="F123:F144" si="4">D123*E123</f>
        <v>0</v>
      </c>
      <c r="G123" s="5"/>
      <c r="H123" s="46"/>
    </row>
    <row r="124" spans="1:9" ht="15" customHeight="1">
      <c r="A124" s="111">
        <f>A123+1</f>
        <v>14</v>
      </c>
      <c r="B124" s="17" t="s">
        <v>33</v>
      </c>
      <c r="C124" s="2" t="s">
        <v>19</v>
      </c>
      <c r="D124" s="110">
        <v>3</v>
      </c>
      <c r="E124" s="84"/>
      <c r="F124" s="86">
        <f t="shared" si="4"/>
        <v>0</v>
      </c>
      <c r="G124" s="3"/>
      <c r="H124" s="46"/>
    </row>
    <row r="125" spans="1:9" ht="15" customHeight="1">
      <c r="A125" s="111">
        <f>A124+1</f>
        <v>15</v>
      </c>
      <c r="B125" s="17" t="s">
        <v>34</v>
      </c>
      <c r="C125" s="2" t="s">
        <v>19</v>
      </c>
      <c r="D125" s="110">
        <v>10</v>
      </c>
      <c r="E125" s="84"/>
      <c r="F125" s="86">
        <f t="shared" si="4"/>
        <v>0</v>
      </c>
      <c r="G125" s="3"/>
      <c r="H125" s="46"/>
    </row>
    <row r="126" spans="1:9" ht="15" customHeight="1">
      <c r="A126" s="111">
        <f>A125+1</f>
        <v>16</v>
      </c>
      <c r="B126" s="17" t="s">
        <v>35</v>
      </c>
      <c r="C126" s="2" t="s">
        <v>19</v>
      </c>
      <c r="D126" s="110">
        <v>36</v>
      </c>
      <c r="E126" s="84"/>
      <c r="F126" s="86">
        <f t="shared" si="4"/>
        <v>0</v>
      </c>
      <c r="G126" s="5"/>
      <c r="H126" s="46"/>
    </row>
    <row r="127" spans="1:9" ht="15" customHeight="1">
      <c r="A127" s="64"/>
      <c r="B127" s="20" t="s">
        <v>52</v>
      </c>
      <c r="C127" s="4"/>
      <c r="D127" s="110"/>
      <c r="E127" s="84"/>
      <c r="F127" s="86"/>
      <c r="G127" s="3"/>
      <c r="H127" s="46"/>
    </row>
    <row r="128" spans="1:9" ht="15" customHeight="1">
      <c r="A128" s="109">
        <f>A126+1</f>
        <v>17</v>
      </c>
      <c r="B128" s="17" t="s">
        <v>31</v>
      </c>
      <c r="C128" s="2" t="s">
        <v>19</v>
      </c>
      <c r="D128" s="110">
        <v>153</v>
      </c>
      <c r="E128" s="84"/>
      <c r="F128" s="86">
        <f t="shared" si="4"/>
        <v>0</v>
      </c>
      <c r="G128" s="5"/>
      <c r="H128" s="46"/>
    </row>
    <row r="129" spans="1:8" ht="15" customHeight="1">
      <c r="A129" s="111">
        <f>A128+1</f>
        <v>18</v>
      </c>
      <c r="B129" s="17" t="s">
        <v>32</v>
      </c>
      <c r="C129" s="2" t="s">
        <v>19</v>
      </c>
      <c r="D129" s="110">
        <v>2.8</v>
      </c>
      <c r="E129" s="84"/>
      <c r="F129" s="86">
        <f t="shared" si="4"/>
        <v>0</v>
      </c>
      <c r="G129" s="3"/>
      <c r="H129" s="46"/>
    </row>
    <row r="130" spans="1:8" ht="15" customHeight="1">
      <c r="A130" s="111">
        <f>A129+1</f>
        <v>19</v>
      </c>
      <c r="B130" s="17" t="s">
        <v>33</v>
      </c>
      <c r="C130" s="2" t="s">
        <v>19</v>
      </c>
      <c r="D130" s="110">
        <v>3</v>
      </c>
      <c r="E130" s="84"/>
      <c r="F130" s="86">
        <f t="shared" si="4"/>
        <v>0</v>
      </c>
      <c r="G130" s="3"/>
      <c r="H130" s="46"/>
    </row>
    <row r="131" spans="1:8" ht="15" customHeight="1">
      <c r="A131" s="111">
        <f>A130+1</f>
        <v>20</v>
      </c>
      <c r="B131" s="17" t="s">
        <v>60</v>
      </c>
      <c r="C131" s="2" t="s">
        <v>19</v>
      </c>
      <c r="D131" s="110">
        <v>10</v>
      </c>
      <c r="E131" s="84"/>
      <c r="F131" s="86">
        <f t="shared" si="4"/>
        <v>0</v>
      </c>
      <c r="G131" s="5"/>
      <c r="H131" s="46"/>
    </row>
    <row r="132" spans="1:8" ht="15" customHeight="1">
      <c r="A132" s="111">
        <f>A131+1</f>
        <v>21</v>
      </c>
      <c r="B132" s="17" t="s">
        <v>35</v>
      </c>
      <c r="C132" s="2" t="s">
        <v>19</v>
      </c>
      <c r="D132" s="110">
        <v>36</v>
      </c>
      <c r="E132" s="84"/>
      <c r="F132" s="86">
        <f t="shared" si="4"/>
        <v>0</v>
      </c>
      <c r="G132" s="3"/>
      <c r="H132" s="46"/>
    </row>
    <row r="133" spans="1:8" ht="15" customHeight="1">
      <c r="A133" s="64"/>
      <c r="B133" s="20" t="s">
        <v>53</v>
      </c>
      <c r="C133" s="4"/>
      <c r="D133" s="110"/>
      <c r="E133" s="84"/>
      <c r="F133" s="86"/>
      <c r="G133" s="5"/>
      <c r="H133" s="46"/>
    </row>
    <row r="134" spans="1:8" ht="15" customHeight="1">
      <c r="A134" s="109">
        <f>A132+1</f>
        <v>22</v>
      </c>
      <c r="B134" s="17" t="s">
        <v>31</v>
      </c>
      <c r="C134" s="2" t="s">
        <v>19</v>
      </c>
      <c r="D134" s="110">
        <v>153</v>
      </c>
      <c r="E134" s="84"/>
      <c r="F134" s="86">
        <f t="shared" si="4"/>
        <v>0</v>
      </c>
      <c r="G134" s="3"/>
      <c r="H134" s="46"/>
    </row>
    <row r="135" spans="1:8" ht="15" customHeight="1">
      <c r="A135" s="109">
        <f>A134+1</f>
        <v>23</v>
      </c>
      <c r="B135" s="17" t="s">
        <v>32</v>
      </c>
      <c r="C135" s="2" t="s">
        <v>19</v>
      </c>
      <c r="D135" s="110">
        <v>2.8</v>
      </c>
      <c r="E135" s="84"/>
      <c r="F135" s="86">
        <f t="shared" si="4"/>
        <v>0</v>
      </c>
      <c r="G135" s="3"/>
      <c r="H135" s="46"/>
    </row>
    <row r="136" spans="1:8" ht="15" customHeight="1">
      <c r="A136" s="109">
        <f>A135+1</f>
        <v>24</v>
      </c>
      <c r="B136" s="17" t="s">
        <v>33</v>
      </c>
      <c r="C136" s="2" t="s">
        <v>19</v>
      </c>
      <c r="D136" s="110">
        <v>3</v>
      </c>
      <c r="E136" s="84"/>
      <c r="F136" s="86">
        <f t="shared" si="4"/>
        <v>0</v>
      </c>
      <c r="G136" s="3"/>
      <c r="H136" s="46"/>
    </row>
    <row r="137" spans="1:8" ht="15" customHeight="1">
      <c r="A137" s="109">
        <f>A136+1</f>
        <v>25</v>
      </c>
      <c r="B137" s="17" t="s">
        <v>60</v>
      </c>
      <c r="C137" s="2" t="s">
        <v>19</v>
      </c>
      <c r="D137" s="110">
        <v>10</v>
      </c>
      <c r="E137" s="84"/>
      <c r="F137" s="86">
        <f t="shared" si="4"/>
        <v>0</v>
      </c>
      <c r="G137" s="3"/>
      <c r="H137" s="46"/>
    </row>
    <row r="138" spans="1:8" ht="15" customHeight="1">
      <c r="A138" s="109">
        <f>A137+1</f>
        <v>26</v>
      </c>
      <c r="B138" s="17" t="s">
        <v>35</v>
      </c>
      <c r="C138" s="2" t="s">
        <v>19</v>
      </c>
      <c r="D138" s="110">
        <v>36</v>
      </c>
      <c r="E138" s="84"/>
      <c r="F138" s="86">
        <f t="shared" si="4"/>
        <v>0</v>
      </c>
      <c r="G138" s="46"/>
      <c r="H138" s="46"/>
    </row>
    <row r="139" spans="1:8" ht="15" customHeight="1">
      <c r="A139" s="64"/>
      <c r="B139" s="20" t="s">
        <v>54</v>
      </c>
      <c r="C139" s="4"/>
      <c r="D139" s="112"/>
      <c r="E139" s="84"/>
      <c r="F139" s="86"/>
      <c r="G139" s="46"/>
      <c r="H139" s="46"/>
    </row>
    <row r="140" spans="1:8" ht="15" customHeight="1">
      <c r="A140" s="109">
        <f>A138+1</f>
        <v>27</v>
      </c>
      <c r="B140" s="17" t="s">
        <v>31</v>
      </c>
      <c r="C140" s="2" t="s">
        <v>19</v>
      </c>
      <c r="D140" s="110">
        <v>153</v>
      </c>
      <c r="E140" s="84"/>
      <c r="F140" s="86">
        <f t="shared" si="4"/>
        <v>0</v>
      </c>
      <c r="G140" s="3"/>
      <c r="H140" s="46"/>
    </row>
    <row r="141" spans="1:8" s="41" customFormat="1" ht="15" customHeight="1">
      <c r="A141" s="109">
        <f>A140+1</f>
        <v>28</v>
      </c>
      <c r="B141" s="17" t="s">
        <v>32</v>
      </c>
      <c r="C141" s="2" t="s">
        <v>19</v>
      </c>
      <c r="D141" s="110">
        <v>2.8</v>
      </c>
      <c r="E141" s="84"/>
      <c r="F141" s="86">
        <f>D141*E141</f>
        <v>0</v>
      </c>
      <c r="G141" s="3"/>
      <c r="H141" s="46"/>
    </row>
    <row r="142" spans="1:8" ht="15" customHeight="1">
      <c r="A142" s="109">
        <f>A141+1</f>
        <v>29</v>
      </c>
      <c r="B142" s="17" t="s">
        <v>33</v>
      </c>
      <c r="C142" s="2" t="s">
        <v>19</v>
      </c>
      <c r="D142" s="110">
        <v>9</v>
      </c>
      <c r="E142" s="84"/>
      <c r="F142" s="86">
        <f t="shared" si="4"/>
        <v>0</v>
      </c>
      <c r="G142" s="3"/>
      <c r="H142" s="46"/>
    </row>
    <row r="143" spans="1:8" ht="15" customHeight="1">
      <c r="A143" s="109">
        <f>A142+1</f>
        <v>30</v>
      </c>
      <c r="B143" s="17" t="s">
        <v>60</v>
      </c>
      <c r="C143" s="2" t="s">
        <v>19</v>
      </c>
      <c r="D143" s="110">
        <v>10</v>
      </c>
      <c r="E143" s="84"/>
      <c r="F143" s="86">
        <f t="shared" si="4"/>
        <v>0</v>
      </c>
      <c r="G143" s="3"/>
      <c r="H143" s="46"/>
    </row>
    <row r="144" spans="1:8" ht="15" customHeight="1">
      <c r="A144" s="109">
        <f>A143+1</f>
        <v>31</v>
      </c>
      <c r="B144" s="17" t="s">
        <v>35</v>
      </c>
      <c r="C144" s="2" t="s">
        <v>19</v>
      </c>
      <c r="D144" s="110">
        <v>36</v>
      </c>
      <c r="E144" s="84"/>
      <c r="F144" s="86">
        <f t="shared" si="4"/>
        <v>0</v>
      </c>
      <c r="G144" s="3"/>
      <c r="H144" s="46"/>
    </row>
    <row r="145" spans="1:8" s="41" customFormat="1" ht="15" customHeight="1">
      <c r="A145" s="64"/>
      <c r="B145" s="20" t="s">
        <v>55</v>
      </c>
      <c r="C145" s="4"/>
      <c r="D145" s="110"/>
      <c r="E145" s="84"/>
      <c r="F145" s="86"/>
      <c r="G145" s="3"/>
      <c r="H145" s="46"/>
    </row>
    <row r="146" spans="1:8" s="41" customFormat="1" ht="15" customHeight="1">
      <c r="A146" s="109">
        <f>A144+1</f>
        <v>32</v>
      </c>
      <c r="B146" s="17" t="s">
        <v>31</v>
      </c>
      <c r="C146" s="2" t="s">
        <v>19</v>
      </c>
      <c r="D146" s="110">
        <v>140</v>
      </c>
      <c r="E146" s="84"/>
      <c r="F146" s="86">
        <f>D146*E146</f>
        <v>0</v>
      </c>
      <c r="G146" s="3"/>
      <c r="H146" s="46"/>
    </row>
    <row r="147" spans="1:8" s="41" customFormat="1" ht="15" customHeight="1">
      <c r="A147" s="109">
        <f>A146+1</f>
        <v>33</v>
      </c>
      <c r="B147" s="17" t="s">
        <v>32</v>
      </c>
      <c r="C147" s="2" t="s">
        <v>19</v>
      </c>
      <c r="D147" s="110">
        <v>2.8</v>
      </c>
      <c r="E147" s="84"/>
      <c r="F147" s="86">
        <f>D147*E147</f>
        <v>0</v>
      </c>
      <c r="G147" s="3"/>
      <c r="H147" s="46"/>
    </row>
    <row r="148" spans="1:8" s="41" customFormat="1" ht="15" customHeight="1">
      <c r="A148" s="109">
        <f>A147+1</f>
        <v>34</v>
      </c>
      <c r="B148" s="17" t="s">
        <v>33</v>
      </c>
      <c r="C148" s="2" t="s">
        <v>19</v>
      </c>
      <c r="D148" s="110">
        <v>22</v>
      </c>
      <c r="E148" s="84"/>
      <c r="F148" s="86">
        <f>D148*E148</f>
        <v>0</v>
      </c>
      <c r="G148" s="3"/>
      <c r="H148" s="46"/>
    </row>
    <row r="149" spans="1:8" s="41" customFormat="1" ht="15" customHeight="1">
      <c r="A149" s="109">
        <f>A148+1</f>
        <v>35</v>
      </c>
      <c r="B149" s="17" t="s">
        <v>60</v>
      </c>
      <c r="C149" s="2" t="s">
        <v>19</v>
      </c>
      <c r="D149" s="110">
        <v>9</v>
      </c>
      <c r="E149" s="84"/>
      <c r="F149" s="86">
        <f>D149*E149</f>
        <v>0</v>
      </c>
      <c r="G149" s="3"/>
      <c r="H149" s="46"/>
    </row>
    <row r="150" spans="1:8" s="41" customFormat="1" ht="15" customHeight="1">
      <c r="A150" s="109">
        <f>A149+1</f>
        <v>36</v>
      </c>
      <c r="B150" s="17" t="s">
        <v>35</v>
      </c>
      <c r="C150" s="2" t="s">
        <v>19</v>
      </c>
      <c r="D150" s="110">
        <v>34</v>
      </c>
      <c r="E150" s="84"/>
      <c r="F150" s="86">
        <f>D150*E150</f>
        <v>0</v>
      </c>
      <c r="G150" s="3"/>
      <c r="H150" s="46"/>
    </row>
    <row r="151" spans="1:8" s="41" customFormat="1" ht="15" customHeight="1">
      <c r="A151" s="64"/>
      <c r="B151" s="20" t="s">
        <v>56</v>
      </c>
      <c r="C151" s="4"/>
      <c r="D151" s="112"/>
      <c r="E151" s="84"/>
      <c r="F151" s="86"/>
      <c r="G151" s="3"/>
      <c r="H151" s="46"/>
    </row>
    <row r="152" spans="1:8" s="41" customFormat="1" ht="15" customHeight="1">
      <c r="A152" s="109">
        <f>A150+1</f>
        <v>37</v>
      </c>
      <c r="B152" s="17" t="s">
        <v>31</v>
      </c>
      <c r="C152" s="2" t="s">
        <v>19</v>
      </c>
      <c r="D152" s="110">
        <v>70</v>
      </c>
      <c r="E152" s="84"/>
      <c r="F152" s="86">
        <f>D152*E152</f>
        <v>0</v>
      </c>
      <c r="G152" s="3"/>
      <c r="H152" s="46"/>
    </row>
    <row r="153" spans="1:8" s="41" customFormat="1" ht="15" customHeight="1">
      <c r="A153" s="109">
        <f>A152+1</f>
        <v>38</v>
      </c>
      <c r="B153" s="17" t="s">
        <v>61</v>
      </c>
      <c r="C153" s="2" t="s">
        <v>19</v>
      </c>
      <c r="D153" s="110">
        <v>28</v>
      </c>
      <c r="E153" s="84"/>
      <c r="F153" s="86">
        <f>D153*E153</f>
        <v>0</v>
      </c>
      <c r="G153" s="3"/>
      <c r="H153" s="46"/>
    </row>
    <row r="154" spans="1:8" s="41" customFormat="1" ht="15" customHeight="1">
      <c r="A154" s="109">
        <f>A153+1</f>
        <v>39</v>
      </c>
      <c r="B154" s="17" t="s">
        <v>60</v>
      </c>
      <c r="C154" s="2" t="s">
        <v>19</v>
      </c>
      <c r="D154" s="110">
        <v>5.5</v>
      </c>
      <c r="E154" s="84"/>
      <c r="F154" s="86">
        <f>D154*E154</f>
        <v>0</v>
      </c>
      <c r="G154" s="3"/>
      <c r="H154" s="46"/>
    </row>
    <row r="155" spans="1:8" s="41" customFormat="1" ht="15" customHeight="1">
      <c r="A155" s="109">
        <f>A154+1</f>
        <v>40</v>
      </c>
      <c r="B155" s="17" t="s">
        <v>35</v>
      </c>
      <c r="C155" s="2" t="s">
        <v>19</v>
      </c>
      <c r="D155" s="110">
        <v>20</v>
      </c>
      <c r="E155" s="84"/>
      <c r="F155" s="86">
        <f>D155*E155</f>
        <v>0</v>
      </c>
      <c r="G155" s="3"/>
      <c r="H155" s="46"/>
    </row>
    <row r="156" spans="1:8" ht="15" customHeight="1" thickBot="1">
      <c r="A156" s="157"/>
      <c r="B156" s="158"/>
      <c r="C156" s="113" t="s">
        <v>17</v>
      </c>
      <c r="D156" s="114">
        <f>SUM(D104:D155)</f>
        <v>3250.1000000000008</v>
      </c>
      <c r="E156" s="87"/>
      <c r="F156" s="102"/>
      <c r="G156" s="3"/>
      <c r="H156" s="46"/>
    </row>
    <row r="157" spans="1:8" s="41" customFormat="1" ht="15" customHeight="1" thickBot="1">
      <c r="A157" s="103"/>
      <c r="B157" s="103"/>
      <c r="C157" s="29"/>
      <c r="D157" s="104"/>
      <c r="E157" s="46"/>
      <c r="F157" s="46"/>
      <c r="G157" s="3"/>
      <c r="H157" s="46"/>
    </row>
    <row r="158" spans="1:8" ht="15" customHeight="1">
      <c r="A158" s="105"/>
      <c r="B158" s="106" t="s">
        <v>40</v>
      </c>
      <c r="C158" s="106"/>
      <c r="D158" s="107"/>
      <c r="E158" s="82"/>
      <c r="F158" s="83"/>
      <c r="G158" s="3"/>
      <c r="H158" s="46"/>
    </row>
    <row r="159" spans="1:8" s="41" customFormat="1" ht="15" customHeight="1">
      <c r="A159" s="128"/>
      <c r="B159" s="20" t="s">
        <v>49</v>
      </c>
      <c r="C159" s="129"/>
      <c r="D159" s="130"/>
      <c r="E159" s="131"/>
      <c r="F159" s="132"/>
      <c r="G159" s="3"/>
      <c r="H159" s="46"/>
    </row>
    <row r="160" spans="1:8" s="41" customFormat="1" ht="15" customHeight="1">
      <c r="A160" s="133">
        <v>1</v>
      </c>
      <c r="B160" s="23" t="s">
        <v>67</v>
      </c>
      <c r="C160" s="22" t="s">
        <v>4</v>
      </c>
      <c r="D160" s="62">
        <v>239</v>
      </c>
      <c r="E160" s="117"/>
      <c r="F160" s="118">
        <f>D160*E160</f>
        <v>0</v>
      </c>
      <c r="G160" s="3"/>
      <c r="H160" s="46"/>
    </row>
    <row r="161" spans="1:8" s="41" customFormat="1" ht="15" customHeight="1">
      <c r="A161" s="133"/>
      <c r="B161" s="20" t="s">
        <v>50</v>
      </c>
      <c r="C161" s="134"/>
      <c r="D161" s="135"/>
      <c r="E161" s="136"/>
      <c r="F161" s="137"/>
      <c r="G161" s="3"/>
      <c r="H161" s="46"/>
    </row>
    <row r="162" spans="1:8" s="41" customFormat="1" ht="15" customHeight="1">
      <c r="A162" s="133">
        <v>2</v>
      </c>
      <c r="B162" s="23" t="s">
        <v>67</v>
      </c>
      <c r="C162" s="22" t="s">
        <v>4</v>
      </c>
      <c r="D162" s="62">
        <v>239</v>
      </c>
      <c r="E162" s="117"/>
      <c r="F162" s="118">
        <f>D162*E162</f>
        <v>0</v>
      </c>
      <c r="G162" s="3"/>
      <c r="H162" s="46"/>
    </row>
    <row r="163" spans="1:8" s="41" customFormat="1" ht="15" customHeight="1">
      <c r="A163" s="133"/>
      <c r="B163" s="20" t="s">
        <v>52</v>
      </c>
      <c r="C163" s="134"/>
      <c r="D163" s="135"/>
      <c r="E163" s="136"/>
      <c r="F163" s="137"/>
      <c r="G163" s="3"/>
      <c r="H163" s="46"/>
    </row>
    <row r="164" spans="1:8" s="41" customFormat="1" ht="15" customHeight="1">
      <c r="A164" s="133">
        <v>3</v>
      </c>
      <c r="B164" s="23" t="s">
        <v>67</v>
      </c>
      <c r="C164" s="22" t="s">
        <v>4</v>
      </c>
      <c r="D164" s="62">
        <v>239</v>
      </c>
      <c r="E164" s="117"/>
      <c r="F164" s="118">
        <f>D164*E164</f>
        <v>0</v>
      </c>
      <c r="G164" s="3"/>
      <c r="H164" s="46"/>
    </row>
    <row r="165" spans="1:8" s="41" customFormat="1" ht="15" customHeight="1">
      <c r="A165" s="133"/>
      <c r="B165" s="20" t="s">
        <v>53</v>
      </c>
      <c r="C165" s="129"/>
      <c r="D165" s="130"/>
      <c r="E165" s="131"/>
      <c r="F165" s="132"/>
      <c r="G165" s="3"/>
      <c r="H165" s="46"/>
    </row>
    <row r="166" spans="1:8" s="41" customFormat="1" ht="15" customHeight="1">
      <c r="A166" s="133">
        <v>4</v>
      </c>
      <c r="B166" s="23" t="s">
        <v>67</v>
      </c>
      <c r="C166" s="22" t="s">
        <v>4</v>
      </c>
      <c r="D166" s="62">
        <v>239</v>
      </c>
      <c r="E166" s="117"/>
      <c r="F166" s="118">
        <f>D166*E166</f>
        <v>0</v>
      </c>
      <c r="G166" s="3"/>
      <c r="H166" s="46"/>
    </row>
    <row r="167" spans="1:8" s="41" customFormat="1" ht="15" customHeight="1">
      <c r="A167" s="133"/>
      <c r="B167" s="20" t="s">
        <v>54</v>
      </c>
      <c r="C167" s="134"/>
      <c r="D167" s="135"/>
      <c r="E167" s="136"/>
      <c r="F167" s="137"/>
      <c r="G167" s="3"/>
      <c r="H167" s="46"/>
    </row>
    <row r="168" spans="1:8" s="41" customFormat="1" ht="15" customHeight="1">
      <c r="A168" s="133">
        <v>5</v>
      </c>
      <c r="B168" s="23" t="s">
        <v>67</v>
      </c>
      <c r="C168" s="22" t="s">
        <v>4</v>
      </c>
      <c r="D168" s="62">
        <v>358.5</v>
      </c>
      <c r="E168" s="117"/>
      <c r="F168" s="118">
        <f>D168*E168</f>
        <v>0</v>
      </c>
      <c r="G168" s="3"/>
      <c r="H168" s="46"/>
    </row>
    <row r="169" spans="1:8" s="41" customFormat="1" ht="15" customHeight="1">
      <c r="A169" s="133"/>
      <c r="B169" s="20" t="s">
        <v>55</v>
      </c>
      <c r="C169" s="134"/>
      <c r="D169" s="135"/>
      <c r="E169" s="136"/>
      <c r="F169" s="137"/>
      <c r="G169" s="3"/>
      <c r="H169" s="46"/>
    </row>
    <row r="170" spans="1:8" s="41" customFormat="1" ht="15" customHeight="1">
      <c r="A170" s="133">
        <v>6</v>
      </c>
      <c r="B170" s="23" t="s">
        <v>67</v>
      </c>
      <c r="C170" s="22" t="s">
        <v>4</v>
      </c>
      <c r="D170" s="62">
        <v>239</v>
      </c>
      <c r="E170" s="117"/>
      <c r="F170" s="118">
        <f>D170*E170</f>
        <v>0</v>
      </c>
      <c r="G170" s="3"/>
      <c r="H170" s="46"/>
    </row>
    <row r="171" spans="1:8" s="41" customFormat="1" ht="15" customHeight="1" thickBot="1">
      <c r="A171" s="159"/>
      <c r="B171" s="160"/>
      <c r="C171" s="116" t="s">
        <v>17</v>
      </c>
      <c r="D171" s="139">
        <f>SUM(D160:D170)</f>
        <v>1553.5</v>
      </c>
      <c r="E171" s="87"/>
      <c r="F171" s="138">
        <f>D171*E171</f>
        <v>0</v>
      </c>
    </row>
    <row r="172" spans="1:8" ht="15" customHeight="1">
      <c r="A172" s="28"/>
      <c r="B172" s="28"/>
      <c r="C172" s="29"/>
      <c r="D172" s="30"/>
      <c r="E172" s="41"/>
      <c r="F172" s="41"/>
      <c r="G172" s="41"/>
      <c r="H172" s="41"/>
    </row>
    <row r="173" spans="1:8" ht="15" customHeight="1">
      <c r="A173" s="154" t="s">
        <v>15</v>
      </c>
      <c r="B173" s="154"/>
      <c r="C173" s="154"/>
      <c r="D173" s="154"/>
      <c r="E173" s="41"/>
      <c r="F173" s="41"/>
      <c r="G173" s="41"/>
      <c r="H173" s="41"/>
    </row>
    <row r="174" spans="1:8" ht="15" customHeight="1">
      <c r="A174" s="161" t="s">
        <v>16</v>
      </c>
      <c r="B174" s="161"/>
      <c r="C174" s="161"/>
      <c r="D174" s="161"/>
      <c r="E174" s="41"/>
      <c r="F174" s="41"/>
      <c r="G174" s="41"/>
      <c r="H174" s="41"/>
    </row>
    <row r="175" spans="1:8" ht="15" customHeight="1">
      <c r="E175" s="41"/>
      <c r="F175" s="41"/>
      <c r="G175" s="41"/>
      <c r="H175" s="41"/>
    </row>
    <row r="176" spans="1:8" ht="15" customHeight="1">
      <c r="E176" s="41"/>
      <c r="F176" s="41"/>
      <c r="G176" s="41"/>
      <c r="H176" s="41"/>
    </row>
    <row r="177" spans="5:8" ht="15" customHeight="1">
      <c r="E177" s="41"/>
      <c r="F177" s="41"/>
      <c r="G177" s="41"/>
      <c r="H177" s="41"/>
    </row>
    <row r="178" spans="5:8" ht="15" customHeight="1">
      <c r="E178" s="41"/>
      <c r="F178" s="41"/>
      <c r="G178" s="41"/>
      <c r="H178" s="41"/>
    </row>
    <row r="179" spans="5:8" ht="15" customHeight="1">
      <c r="E179" s="41"/>
      <c r="F179" s="8"/>
      <c r="G179" s="41"/>
      <c r="H179" s="41"/>
    </row>
    <row r="180" spans="5:8" ht="15" customHeight="1">
      <c r="E180" s="41"/>
      <c r="F180" s="8"/>
      <c r="G180" s="41"/>
      <c r="H180" s="41"/>
    </row>
    <row r="181" spans="5:8" ht="15" customHeight="1">
      <c r="E181" s="41"/>
      <c r="F181" s="8"/>
      <c r="G181" s="41"/>
      <c r="H181" s="41"/>
    </row>
    <row r="182" spans="5:8" ht="15" customHeight="1">
      <c r="E182" s="41"/>
      <c r="F182" s="41"/>
      <c r="G182" s="41"/>
      <c r="H182" s="41"/>
    </row>
    <row r="183" spans="5:8" ht="15" customHeight="1">
      <c r="E183" s="41"/>
      <c r="F183" s="41"/>
      <c r="G183" s="41"/>
      <c r="H183" s="41"/>
    </row>
    <row r="184" spans="5:8" ht="15" customHeight="1">
      <c r="E184" s="41"/>
      <c r="F184" s="41"/>
      <c r="G184" s="41"/>
      <c r="H184" s="41"/>
    </row>
    <row r="185" spans="5:8" ht="15" customHeight="1">
      <c r="E185" s="41"/>
      <c r="F185" s="41"/>
      <c r="G185" s="41"/>
      <c r="H185" s="41"/>
    </row>
    <row r="186" spans="5:8" ht="15" customHeight="1">
      <c r="E186" s="41"/>
      <c r="F186" s="41"/>
      <c r="G186" s="41"/>
      <c r="H186" s="41"/>
    </row>
    <row r="187" spans="5:8" ht="15" customHeight="1">
      <c r="E187" s="41"/>
      <c r="F187" s="41"/>
      <c r="G187" s="41"/>
      <c r="H187" s="41"/>
    </row>
    <row r="188" spans="5:8" ht="15" customHeight="1">
      <c r="E188" s="41"/>
      <c r="F188" s="41"/>
      <c r="G188" s="41"/>
      <c r="H188" s="41"/>
    </row>
    <row r="189" spans="5:8" ht="15" customHeight="1">
      <c r="E189" s="41"/>
      <c r="F189" s="41"/>
      <c r="G189" s="41"/>
      <c r="H189" s="41"/>
    </row>
    <row r="190" spans="5:8" ht="15" customHeight="1">
      <c r="E190" s="41"/>
      <c r="F190" s="41"/>
      <c r="G190" s="41"/>
      <c r="H190" s="41"/>
    </row>
    <row r="191" spans="5:8" ht="15" customHeight="1">
      <c r="E191" s="41"/>
      <c r="F191" s="41"/>
      <c r="G191" s="41"/>
      <c r="H191" s="41"/>
    </row>
    <row r="192" spans="5:8" ht="15" customHeight="1">
      <c r="E192" s="41"/>
      <c r="F192" s="41"/>
      <c r="G192" s="41"/>
      <c r="H192" s="41"/>
    </row>
    <row r="193" spans="5:8" ht="15" customHeight="1">
      <c r="E193" s="41"/>
      <c r="F193" s="41"/>
      <c r="G193" s="41"/>
      <c r="H193" s="41"/>
    </row>
    <row r="194" spans="5:8" ht="15" customHeight="1">
      <c r="E194" s="41"/>
      <c r="F194" s="41"/>
      <c r="G194" s="41"/>
      <c r="H194" s="41"/>
    </row>
    <row r="195" spans="5:8" ht="15" customHeight="1">
      <c r="E195" s="41"/>
      <c r="F195" s="41"/>
      <c r="G195" s="41"/>
      <c r="H195" s="41"/>
    </row>
    <row r="196" spans="5:8" ht="15" customHeight="1">
      <c r="E196" s="41"/>
      <c r="F196" s="41"/>
      <c r="G196" s="41"/>
      <c r="H196" s="41"/>
    </row>
    <row r="197" spans="5:8" ht="15" customHeight="1">
      <c r="E197" s="41"/>
      <c r="F197" s="41"/>
      <c r="G197" s="41"/>
      <c r="H197" s="41"/>
    </row>
    <row r="198" spans="5:8" ht="15" customHeight="1">
      <c r="E198" s="41"/>
      <c r="F198" s="41"/>
      <c r="G198" s="41"/>
      <c r="H198" s="41"/>
    </row>
    <row r="199" spans="5:8" ht="15" customHeight="1">
      <c r="E199" s="41"/>
      <c r="F199" s="41"/>
      <c r="G199" s="41"/>
      <c r="H199" s="41"/>
    </row>
    <row r="200" spans="5:8" ht="15" customHeight="1">
      <c r="E200" s="41"/>
      <c r="F200" s="41"/>
      <c r="G200" s="41"/>
      <c r="H200" s="41"/>
    </row>
    <row r="201" spans="5:8" ht="15" customHeight="1">
      <c r="E201" s="41"/>
      <c r="F201" s="41"/>
      <c r="G201" s="41"/>
      <c r="H201" s="41"/>
    </row>
    <row r="202" spans="5:8" ht="15" customHeight="1">
      <c r="E202" s="41"/>
      <c r="F202" s="41"/>
      <c r="G202" s="41"/>
      <c r="H202" s="41"/>
    </row>
    <row r="203" spans="5:8" ht="15" customHeight="1">
      <c r="E203" s="41"/>
      <c r="F203" s="41"/>
      <c r="G203" s="41"/>
      <c r="H203" s="41"/>
    </row>
    <row r="204" spans="5:8" ht="15" customHeight="1">
      <c r="E204" s="41"/>
      <c r="F204" s="41"/>
      <c r="G204" s="41"/>
      <c r="H204" s="41"/>
    </row>
    <row r="205" spans="5:8" ht="15" customHeight="1">
      <c r="E205" s="41"/>
      <c r="F205" s="41"/>
      <c r="G205" s="41"/>
      <c r="H205" s="41"/>
    </row>
    <row r="206" spans="5:8" ht="15" customHeight="1">
      <c r="E206" s="41"/>
      <c r="F206" s="41"/>
      <c r="G206" s="41"/>
      <c r="H206" s="41"/>
    </row>
    <row r="207" spans="5:8" ht="15" customHeight="1">
      <c r="E207" s="41"/>
      <c r="F207" s="41"/>
      <c r="G207" s="41"/>
      <c r="H207" s="41"/>
    </row>
    <row r="208" spans="5:8" ht="15" customHeight="1">
      <c r="E208" s="41"/>
      <c r="F208" s="41"/>
      <c r="G208" s="41"/>
      <c r="H208" s="41"/>
    </row>
    <row r="209" spans="5:8" ht="15" customHeight="1">
      <c r="E209" s="41"/>
      <c r="F209" s="41"/>
      <c r="G209" s="41"/>
      <c r="H209" s="41"/>
    </row>
    <row r="210" spans="5:8" ht="15" customHeight="1">
      <c r="E210" s="41"/>
      <c r="F210" s="41"/>
      <c r="G210" s="41"/>
      <c r="H210" s="41"/>
    </row>
    <row r="211" spans="5:8" ht="15" customHeight="1"/>
    <row r="212" spans="5:8" ht="15" customHeight="1"/>
    <row r="213" spans="5:8" ht="15" customHeight="1"/>
    <row r="214" spans="5:8" ht="15" customHeight="1"/>
    <row r="215" spans="5:8" ht="15" customHeight="1"/>
    <row r="216" spans="5:8" ht="15" customHeight="1"/>
    <row r="217" spans="5:8" ht="15" customHeight="1"/>
    <row r="218" spans="5:8" ht="15" customHeight="1"/>
    <row r="219" spans="5:8" ht="15" customHeight="1"/>
    <row r="220" spans="5:8" ht="15" customHeight="1"/>
    <row r="221" spans="5:8" ht="15" customHeight="1"/>
    <row r="222" spans="5:8" ht="15" customHeight="1"/>
    <row r="223" spans="5:8" ht="15" customHeight="1"/>
    <row r="224" spans="5:8" ht="15" customHeight="1"/>
    <row r="225" ht="15" customHeight="1"/>
    <row r="226" ht="15" customHeight="1"/>
    <row r="227" ht="15" customHeight="1"/>
    <row r="228" ht="15" customHeight="1"/>
  </sheetData>
  <mergeCells count="18">
    <mergeCell ref="B24:D24"/>
    <mergeCell ref="A23:D23"/>
    <mergeCell ref="A80:D80"/>
    <mergeCell ref="A101:D101"/>
    <mergeCell ref="J8:O8"/>
    <mergeCell ref="J32:O32"/>
    <mergeCell ref="J40:M40"/>
    <mergeCell ref="A173:D173"/>
    <mergeCell ref="A79:B79"/>
    <mergeCell ref="A156:B156"/>
    <mergeCell ref="A171:B171"/>
    <mergeCell ref="A174:D174"/>
    <mergeCell ref="E6:F6"/>
    <mergeCell ref="A1:D1"/>
    <mergeCell ref="A4:D4"/>
    <mergeCell ref="A5:D5"/>
    <mergeCell ref="A6:D6"/>
    <mergeCell ref="A2:F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Footer>&amp;CОт &amp;P до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КОНСТРУКЦИИ</vt:lpstr>
      <vt:lpstr>КОНСТРУКЦИИ!Print_Area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vzhelyazkov</dc:creator>
  <cp:lastModifiedBy>Nikolay Stoilov</cp:lastModifiedBy>
  <cp:lastPrinted>2023-03-22T14:48:46Z</cp:lastPrinted>
  <dcterms:created xsi:type="dcterms:W3CDTF">2014-12-15T14:39:14Z</dcterms:created>
  <dcterms:modified xsi:type="dcterms:W3CDTF">2023-03-22T16:07:59Z</dcterms:modified>
</cp:coreProperties>
</file>